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M.Bahman2\D Drive\Sourcing\2026\PR731713 - Construction of Infrastructures for community host and kochi SRoL -NL Balkh\4.Distribution of RFQ to suppliers\BoQ\"/>
    </mc:Choice>
  </mc:AlternateContent>
  <xr:revisionPtr revIDLastSave="0" documentId="13_ncr:1_{A476EC8D-4871-413A-A49D-DDB66F33F24F}" xr6:coauthVersionLast="47" xr6:coauthVersionMax="47" xr10:uidLastSave="{00000000-0000-0000-0000-000000000000}"/>
  <bookViews>
    <workbookView xWindow="-120" yWindow="-120" windowWidth="29040" windowHeight="15720" tabRatio="870" firstSheet="1" activeTab="15" xr2:uid="{00000000-000D-0000-FFFF-FFFF00000000}"/>
  </bookViews>
  <sheets>
    <sheet name="New Filter House" sheetId="3" state="hidden" r:id="rId1"/>
    <sheet name="Sardara" sheetId="2" r:id="rId2"/>
    <sheet name="Cheltan Timori" sheetId="4" r:id="rId3"/>
    <sheet name="Pastadara" sheetId="5" r:id="rId4"/>
    <sheet name="Cheltan Arabia" sheetId="6" r:id="rId5"/>
    <sheet name="Kola Khil " sheetId="7" r:id="rId6"/>
    <sheet name="Qezal Qodoq" sheetId="8" r:id="rId7"/>
    <sheet name="Shorcha" sheetId="9" r:id="rId8"/>
    <sheet name="Garmali" sheetId="10" r:id="rId9"/>
    <sheet name="Mullah Juma Khan" sheetId="11" r:id="rId10"/>
    <sheet name="Nara Khil" sheetId="12" r:id="rId11"/>
    <sheet name="Qozi Khane" sheetId="13" r:id="rId12"/>
    <sheet name="Yurt Mullah Shaheen" sheetId="14" r:id="rId13"/>
    <sheet name="Charsai Baloch" sheetId="15" r:id="rId14"/>
    <sheet name="Sheet1" sheetId="1" state="hidden" r:id="rId15"/>
    <sheet name="Summary" sheetId="17" r:id="rId16"/>
  </sheets>
  <definedNames>
    <definedName name="_xlnm.Print_Area" localSheetId="15">Summary!$A$1:$O$19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2" l="1"/>
  <c r="G29" i="4"/>
  <c r="G29" i="5"/>
  <c r="G29" i="6"/>
  <c r="G29" i="8"/>
  <c r="G29" i="9"/>
  <c r="G29" i="10"/>
  <c r="G29" i="11"/>
  <c r="G29" i="12"/>
  <c r="G29" i="13"/>
  <c r="G29" i="14"/>
  <c r="G29" i="15"/>
  <c r="G22" i="17"/>
  <c r="G29" i="7"/>
  <c r="M11" i="1"/>
  <c r="K19" i="17" l="1"/>
  <c r="A25" i="15" l="1"/>
  <c r="A24" i="15"/>
  <c r="A23" i="15"/>
  <c r="A22" i="15"/>
  <c r="A21" i="15"/>
  <c r="A20" i="15"/>
  <c r="A19" i="15"/>
  <c r="A18" i="15"/>
  <c r="A17" i="15"/>
  <c r="A16" i="15"/>
  <c r="A15" i="15"/>
  <c r="A14" i="15"/>
  <c r="A25" i="14"/>
  <c r="A24" i="14"/>
  <c r="A23" i="14"/>
  <c r="A22" i="14"/>
  <c r="A21" i="14"/>
  <c r="A20" i="14"/>
  <c r="A19" i="14"/>
  <c r="A18" i="14"/>
  <c r="A17" i="14"/>
  <c r="A16" i="14"/>
  <c r="A15" i="14"/>
  <c r="A14" i="14"/>
  <c r="A25" i="13"/>
  <c r="A24" i="13"/>
  <c r="A23" i="13"/>
  <c r="A22" i="13"/>
  <c r="A21" i="13"/>
  <c r="A20" i="13"/>
  <c r="A19" i="13"/>
  <c r="A18" i="13"/>
  <c r="A17" i="13"/>
  <c r="A16" i="13"/>
  <c r="A15" i="13"/>
  <c r="A14" i="13"/>
  <c r="A25" i="12"/>
  <c r="A24" i="12"/>
  <c r="A23" i="12"/>
  <c r="A22" i="12"/>
  <c r="A21" i="12"/>
  <c r="A20" i="12"/>
  <c r="A19" i="12"/>
  <c r="A18" i="12"/>
  <c r="A17" i="12"/>
  <c r="A16" i="12"/>
  <c r="A15" i="12"/>
  <c r="A14" i="12"/>
  <c r="A25" i="11"/>
  <c r="A24" i="11"/>
  <c r="A23" i="11"/>
  <c r="A22" i="11"/>
  <c r="A21" i="11"/>
  <c r="A20" i="11"/>
  <c r="A19" i="11"/>
  <c r="A18" i="11"/>
  <c r="A17" i="11"/>
  <c r="A16" i="11"/>
  <c r="A15" i="11"/>
  <c r="A14" i="11"/>
  <c r="A25" i="10"/>
  <c r="A24" i="10"/>
  <c r="A23" i="10"/>
  <c r="A22" i="10"/>
  <c r="A21" i="10"/>
  <c r="A20" i="10"/>
  <c r="A19" i="10"/>
  <c r="A18" i="10"/>
  <c r="A17" i="10"/>
  <c r="A16" i="10"/>
  <c r="A15" i="10"/>
  <c r="A14" i="10"/>
  <c r="A25" i="9"/>
  <c r="A24" i="9"/>
  <c r="A23" i="9"/>
  <c r="A22" i="9"/>
  <c r="A21" i="9"/>
  <c r="A20" i="9"/>
  <c r="A19" i="9"/>
  <c r="A18" i="9"/>
  <c r="A17" i="9"/>
  <c r="A16" i="9"/>
  <c r="A15" i="9"/>
  <c r="A14" i="9"/>
  <c r="A25" i="8"/>
  <c r="A24" i="8"/>
  <c r="A23" i="8"/>
  <c r="A22" i="8"/>
  <c r="A21" i="8"/>
  <c r="A20" i="8"/>
  <c r="A19" i="8"/>
  <c r="A18" i="8"/>
  <c r="A17" i="8"/>
  <c r="A16" i="8"/>
  <c r="A15" i="8"/>
  <c r="A14" i="8"/>
  <c r="A25" i="7"/>
  <c r="A24" i="7"/>
  <c r="A23" i="7"/>
  <c r="A22" i="7"/>
  <c r="A21" i="7"/>
  <c r="A20" i="7"/>
  <c r="A19" i="7"/>
  <c r="A18" i="7"/>
  <c r="A17" i="7"/>
  <c r="A16" i="7"/>
  <c r="A15" i="7"/>
  <c r="A14" i="7"/>
  <c r="A25" i="6"/>
  <c r="A24" i="6"/>
  <c r="A23" i="6"/>
  <c r="A22" i="6"/>
  <c r="A21" i="6"/>
  <c r="A20" i="6"/>
  <c r="A19" i="6"/>
  <c r="A18" i="6"/>
  <c r="A17" i="6"/>
  <c r="A16" i="6"/>
  <c r="A15" i="6"/>
  <c r="A14" i="6"/>
  <c r="A25" i="5"/>
  <c r="A24" i="5"/>
  <c r="A23" i="5"/>
  <c r="A22" i="5"/>
  <c r="A21" i="5"/>
  <c r="A20" i="5"/>
  <c r="A19" i="5"/>
  <c r="A18" i="5"/>
  <c r="A17" i="5"/>
  <c r="A16" i="5"/>
  <c r="A15" i="5"/>
  <c r="A14" i="5"/>
  <c r="A25" i="4"/>
  <c r="A24" i="4"/>
  <c r="A23" i="4"/>
  <c r="A22" i="4"/>
  <c r="A21" i="4"/>
  <c r="A20" i="4"/>
  <c r="A19" i="4"/>
  <c r="A18" i="4"/>
  <c r="A17" i="4"/>
  <c r="A16" i="4"/>
  <c r="A15" i="4"/>
  <c r="A14" i="4"/>
  <c r="G62" i="3"/>
  <c r="G60" i="3"/>
  <c r="G20" i="3"/>
  <c r="A20" i="3"/>
  <c r="G59" i="3"/>
  <c r="A59" i="3"/>
  <c r="N10" i="1"/>
  <c r="M10" i="1"/>
  <c r="J9" i="1"/>
  <c r="J10" i="1"/>
  <c r="J11" i="1"/>
  <c r="J12" i="1"/>
  <c r="J13" i="1"/>
  <c r="J14" i="1"/>
  <c r="J15" i="1"/>
  <c r="J16" i="1"/>
  <c r="J17" i="1"/>
  <c r="J18" i="1"/>
  <c r="J19" i="1"/>
  <c r="J20" i="1"/>
  <c r="J21" i="1"/>
  <c r="J22" i="1"/>
  <c r="J23" i="1"/>
  <c r="J24" i="1"/>
  <c r="J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8" i="1"/>
  <c r="A54" i="3"/>
  <c r="A55" i="3"/>
  <c r="A56" i="3"/>
  <c r="A57" i="3"/>
  <c r="A58" i="3"/>
  <c r="A53" i="3"/>
  <c r="G58" i="3"/>
  <c r="G57" i="3"/>
  <c r="G56" i="3"/>
  <c r="G55" i="3"/>
  <c r="G54" i="3"/>
  <c r="G53" i="3"/>
  <c r="A49" i="3" l="1"/>
  <c r="G48" i="3"/>
  <c r="A48" i="3"/>
  <c r="A47" i="3"/>
  <c r="G46" i="3"/>
  <c r="A46" i="3"/>
  <c r="G45" i="3"/>
  <c r="A45" i="3"/>
  <c r="G44" i="3"/>
  <c r="A44" i="3"/>
  <c r="G43" i="3"/>
  <c r="A43" i="3"/>
  <c r="G42" i="3"/>
  <c r="A42" i="3"/>
  <c r="G41" i="3"/>
  <c r="A41" i="3"/>
  <c r="G40" i="3"/>
  <c r="A40" i="3"/>
  <c r="G39" i="3"/>
  <c r="A39" i="3"/>
  <c r="G38" i="3"/>
  <c r="A38" i="3"/>
  <c r="G37" i="3"/>
  <c r="A37" i="3"/>
  <c r="G36" i="3"/>
  <c r="A36" i="3"/>
  <c r="G35" i="3"/>
  <c r="A35" i="3"/>
  <c r="G34" i="3"/>
  <c r="A34" i="3"/>
  <c r="G33" i="3"/>
  <c r="A33" i="3"/>
  <c r="G32" i="3"/>
  <c r="A32" i="3"/>
  <c r="G31" i="3"/>
  <c r="A31" i="3"/>
  <c r="G30" i="3"/>
  <c r="A30" i="3"/>
  <c r="G29" i="3"/>
  <c r="A29" i="3"/>
  <c r="G28" i="3"/>
  <c r="A28" i="3"/>
  <c r="G27" i="3"/>
  <c r="A27" i="3"/>
  <c r="G26" i="3"/>
  <c r="A26" i="3"/>
  <c r="G25" i="3"/>
  <c r="A25" i="3"/>
  <c r="G24" i="3"/>
  <c r="A24" i="3"/>
  <c r="G23" i="3"/>
  <c r="A23" i="3"/>
  <c r="G22" i="3"/>
  <c r="A22" i="3"/>
  <c r="G21" i="3"/>
  <c r="A21" i="3"/>
  <c r="G19" i="3"/>
  <c r="A19" i="3"/>
  <c r="G18" i="3"/>
  <c r="A18" i="3"/>
  <c r="G17" i="3"/>
  <c r="A17" i="3"/>
  <c r="G16" i="3"/>
  <c r="A16" i="3"/>
  <c r="G15" i="3"/>
  <c r="A15" i="3"/>
  <c r="G14" i="3"/>
  <c r="A14" i="3"/>
  <c r="A25" i="2"/>
  <c r="A24" i="2"/>
  <c r="A23" i="2"/>
  <c r="A22" i="2"/>
  <c r="A21" i="2"/>
  <c r="A20" i="2"/>
  <c r="A19" i="2"/>
  <c r="A18" i="2"/>
  <c r="A17" i="2"/>
  <c r="A16" i="2"/>
  <c r="A15" i="2"/>
  <c r="A14" i="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<sst xmlns="http://schemas.openxmlformats.org/spreadsheetml/2006/main" count="1117" uniqueCount="250">
  <si>
    <t xml:space="preserve">GROUND WATER TANKER </t>
  </si>
  <si>
    <t>Drawing Number:-</t>
  </si>
  <si>
    <t>Project Title :GROUND WATER TANKER (7.8*4.3*3.55) L*W*H</t>
  </si>
  <si>
    <t xml:space="preserve">Date </t>
  </si>
  <si>
    <t>Water Harvesting system for Alborz District selected locations</t>
  </si>
  <si>
    <t xml:space="preserve">Location </t>
  </si>
  <si>
    <t>DESCRIPTION OF ITEMS</t>
  </si>
  <si>
    <t>Province</t>
  </si>
  <si>
    <t>Balkh</t>
  </si>
  <si>
    <t>Item</t>
  </si>
  <si>
    <t>Items Description</t>
  </si>
  <si>
    <t xml:space="preserve">Size/ Specification </t>
  </si>
  <si>
    <t xml:space="preserve">Unit </t>
  </si>
  <si>
    <t>Qty</t>
  </si>
  <si>
    <t>Unit cost AFN</t>
  </si>
  <si>
    <t>Total AFN</t>
  </si>
  <si>
    <t xml:space="preserve">Site prepration and exavation </t>
  </si>
  <si>
    <t xml:space="preserve">Site cleaning , excavation and levelling for the ground water tanker as per drawings </t>
  </si>
  <si>
    <t>m3</t>
  </si>
  <si>
    <t>Stone Masonry (1:5)</t>
  </si>
  <si>
    <t xml:space="preserve">Stone masnory works for the of the dimensions in the drawing with (1:5) ratio </t>
  </si>
  <si>
    <t>M3</t>
  </si>
  <si>
    <t>PCC M150</t>
  </si>
  <si>
    <t>PCC 10cm above the stone masonry work for water tanker bed with ration of (1:2:4) to be layed on above the stone masonry work.</t>
  </si>
  <si>
    <t xml:space="preserve">Brick Masonry </t>
  </si>
  <si>
    <t>Brick Masonry with M300 (1:4) mortar and 40 cm thickness as per drawings .</t>
  </si>
  <si>
    <t>Plaster for brick masnory</t>
  </si>
  <si>
    <t xml:space="preserve">Plastering with M300 (1:4) and 15 mm thickess mortar all out side and inside brick walls </t>
  </si>
  <si>
    <t>M2</t>
  </si>
  <si>
    <t>RCC of tanker(M200) Beams</t>
  </si>
  <si>
    <t>RCC work of tanker beams with the size of (40*40) cm as per drawings with high strenght TMT bars with the concrete ratio of (1:1.5:3)  with shuttering works and vibrations during concrete pooring also curing after completion of concrete setting .</t>
  </si>
  <si>
    <t xml:space="preserve">RCC of tanker slab M200 </t>
  </si>
  <si>
    <t xml:space="preserve">RCC work of tanker slab with the thickness of 150 mm and other details as per drawings with high strenght TMT bars and concrete ratio of (1:1.5:3) with the shuttering works , vibration during concrete pouring also curing after completion of concrete setting time .
Note: also consider 2% slope as per the draiwngs </t>
  </si>
  <si>
    <t xml:space="preserve">Water proof material </t>
  </si>
  <si>
    <t xml:space="preserve"> 6 inch PVC class E pipes </t>
  </si>
  <si>
    <t xml:space="preserve">Laying class E (16bar)  for inflow and overflow on two sides as per drawings .
In each sides two pipes should  be layed side by side as per drawings. 2 m outside the tanker and one meter embedded inside the water tanker.
Note : each pipe shall have the strainer to avoid any clogging and enrance of dust and mud to tanker </t>
  </si>
  <si>
    <t>M</t>
  </si>
  <si>
    <t>Stone board for logo</t>
  </si>
  <si>
    <t>Lumpsum</t>
  </si>
  <si>
    <t xml:space="preserve">Tanker Slab  Manhole </t>
  </si>
  <si>
    <t xml:space="preserve">Manhole cap on top of reservoir (metal best quality) with lock ( 60*60) cm as per the drawings </t>
  </si>
  <si>
    <t>Each</t>
  </si>
  <si>
    <t>Afridev Kabul handpump</t>
  </si>
  <si>
    <t>Lumspum</t>
  </si>
  <si>
    <t>GRAND TOTAL ESTIMATED COST</t>
  </si>
  <si>
    <t>AFN</t>
  </si>
  <si>
    <t>Alborz Water Fitler house and Solar system</t>
  </si>
  <si>
    <t xml:space="preserve">Room for Water filter house with solar system </t>
  </si>
  <si>
    <t xml:space="preserve">Size/        Specification </t>
  </si>
  <si>
    <t>Water Filter</t>
  </si>
  <si>
    <t>Supply and installation of Water filterRO system with all the arrangements of the capacity 1000 lit /hour with the one year warranty of services and operations with all the fittings of filtered water to tanker and discharged water to outlet pool in the drawings .
Note : supplier shall consider one year warranty and is responsible for repair or replacement within one year of service in the mentioned locaiton of installation .</t>
  </si>
  <si>
    <t>Set</t>
  </si>
  <si>
    <t>Cartridge filter membrane</t>
  </si>
  <si>
    <t>Cartrige filter of sedimentry type for the RO system of type one filters</t>
  </si>
  <si>
    <t>Pc</t>
  </si>
  <si>
    <t>Cartiridge filter Charcoal</t>
  </si>
  <si>
    <t xml:space="preserve">Charchoal for filter membrane of water  filter system each sack weight 10 kg </t>
  </si>
  <si>
    <t>Sack</t>
  </si>
  <si>
    <t xml:space="preserve">Cartridge Filter Aggreagate </t>
  </si>
  <si>
    <t>Aggregate (washed stone) for filter membrane of water filter system each weight 20 kg</t>
  </si>
  <si>
    <t xml:space="preserve">Pump Pressure </t>
  </si>
  <si>
    <t xml:space="preserve">Pump Booster of 370 A for pressurizing raw water to filter at 1000lit/hour rate and should  be of solar operated </t>
  </si>
  <si>
    <t xml:space="preserve">Inverter 10 Kw </t>
  </si>
  <si>
    <t>each</t>
  </si>
  <si>
    <t>Solar panel</t>
  </si>
  <si>
    <t>Solar panel Bi-facial  Jinko 700 Watt original</t>
  </si>
  <si>
    <t>No</t>
  </si>
  <si>
    <t>lump sum</t>
  </si>
  <si>
    <t>submersible water pump</t>
  </si>
  <si>
    <t xml:space="preserve">submersible water pump good brand, Head=80 m , operational for above  filter house </t>
  </si>
  <si>
    <t>no</t>
  </si>
  <si>
    <t>HDPE pipe</t>
  </si>
  <si>
    <t>1 inch HDPE pipe Bar= 16  for connection of water pump to water tank</t>
  </si>
  <si>
    <t>m</t>
  </si>
  <si>
    <t>wire</t>
  </si>
  <si>
    <t xml:space="preserve">wire to connect water pump to socket 2.5 mm </t>
  </si>
  <si>
    <t>Fabric string</t>
  </si>
  <si>
    <t xml:space="preserve">Fabric string 4" inch to keep water pump stable inside water </t>
  </si>
  <si>
    <t xml:space="preserve">Site preparation </t>
  </si>
  <si>
    <t>Lump sum</t>
  </si>
  <si>
    <t xml:space="preserve">Excavation </t>
  </si>
  <si>
    <t xml:space="preserve">Excavation of 50*50 cm for Foundation Masnory </t>
  </si>
  <si>
    <t xml:space="preserve">Stone Masonry </t>
  </si>
  <si>
    <t>Stone Masonry 1:4 for 35 % mortar with size of 50*50 cm2 below GL</t>
  </si>
  <si>
    <t>PCC(M15)</t>
  </si>
  <si>
    <t xml:space="preserve">PCC (M15 )  for the Shelter floor surface above which tanker and filter will be placed ( 4*3*0.1) M3 for Ground Level immediatley above the surface with 5 cm gravel below the PCC </t>
  </si>
  <si>
    <t>Brick Masonry</t>
  </si>
  <si>
    <t>Brick Masonry with cement sand mortar (1:4) and burnt brick must be used</t>
  </si>
  <si>
    <t xml:space="preserve">Plastering </t>
  </si>
  <si>
    <t xml:space="preserve">Plastering with cement and fine sand mortar (1:3) ratio outside the room and (1:4) inside the room </t>
  </si>
  <si>
    <t>m2</t>
  </si>
  <si>
    <t>Angle Iron (H-Beam),L=300cm</t>
  </si>
  <si>
    <t xml:space="preserve">H Beam having the cross section size (H=B=100mm ,t1=8mm and t2=6mm) unit weight 16.9kg/m including transportation ,welding and placing on the wall and it should be painted in every 40 cm spacing </t>
  </si>
  <si>
    <t>Bar</t>
  </si>
  <si>
    <t>Wooden Timber (Khar )</t>
  </si>
  <si>
    <t>Timber having minimium thickness of 3 cm which should be laid on H Angle iron</t>
  </si>
  <si>
    <t xml:space="preserve">Painting </t>
  </si>
  <si>
    <t>Plastic Painting (100%) out and inside of the shelter room</t>
  </si>
  <si>
    <t>Plastic Sheet</t>
  </si>
  <si>
    <t xml:space="preserve">2 plys Having good good quality </t>
  </si>
  <si>
    <t>PCC 1:2:4</t>
  </si>
  <si>
    <t>PCC for Roof on Plastic Sheet 10 cm thicknees with providing the drainage direction for water to gutter at one side where gutter is to be installed</t>
  </si>
  <si>
    <t>Isogam (DPC)</t>
  </si>
  <si>
    <t xml:space="preserve">Isogamon top of the PCC for( 4*3) roof top with 4mm thickness  </t>
  </si>
  <si>
    <t>Gutter (Nawah)</t>
  </si>
  <si>
    <t>Metallic Gutter Pipe 4 inch with 3 mm Dowel Clips   at every meter connected to wall draining rain water from roof to ground surface</t>
  </si>
  <si>
    <t>Wiring of Room</t>
  </si>
  <si>
    <t>Copper cable (1*4mm)  with 2 Sockets and one bulb with switch   and with one  extra Extension Socket(3 Sakata) considering the wiring to sockets and bulb prices all.</t>
  </si>
  <si>
    <t>Water Storage Tank with fiber wool</t>
  </si>
  <si>
    <t>Water Storage Tank of capacity 3000 lit plastic best qulaity against heating and cooling with 5 layers of thicknesss and with all necessary fittings and glueing of pipes from well to tanker isolated with fiber wool(pashm shesha)</t>
  </si>
  <si>
    <t>Brick Masonry with plaster</t>
  </si>
  <si>
    <t xml:space="preserve">Brick Work for size (150*120*150)(l*w*h) inside the room for placing the 3000 lit tankers with plastering of (1:4  ) ratio for the room at the left corner side </t>
  </si>
  <si>
    <t>Transportation</t>
  </si>
  <si>
    <t>Trasnortation  of solar panels , filter machines from supplier and other necessary items   to each site</t>
  </si>
  <si>
    <t>PPR pipe 25 mm</t>
  </si>
  <si>
    <t>PPR PIPE from water tank to tapstand layed below ground of room to outside to tapstand with resistant to freezing and cooling and with all fittings from storage to tank till tapstand including unions(2) , elblows(4) teflon tape and other necessary fittings and arrangments  .
Note : the PPR pipe outside for distribution should be caped at the ends to avoid any leackage</t>
  </si>
  <si>
    <t>Tap</t>
  </si>
  <si>
    <t>5 Taps metallic stand of 0.5 " size and Faucet mounted at end with all necessary Fittings to be installed (Consider  full tapstand with fittings)</t>
  </si>
  <si>
    <t xml:space="preserve">Ventilator </t>
  </si>
  <si>
    <t>a 50cm *50 cm ventilator made of metallic including installation and transportation with supporting hinge for opening inside room along with 60 cm H angle to suppor as lintel</t>
  </si>
  <si>
    <t>Marble Sign Board</t>
  </si>
  <si>
    <t>Marble sign board with Save the children logo and project specification, ( 60*60) 2 cm thickness to be attached to the room wall exterior side after completion of all works.</t>
  </si>
  <si>
    <t xml:space="preserve">Metallic Door with all hinges </t>
  </si>
  <si>
    <t xml:space="preserve"> Metalic Door must have Size (120cm*200cm) including 3 coatings of painting with locks , hinges,handles (one big from inside and normal outside ) with a1.6 m H angle for supporting as lintel for Door Frame.consider transportation and installation .</t>
  </si>
  <si>
    <t>PC</t>
  </si>
  <si>
    <t>Water quality Test</t>
  </si>
  <si>
    <t>Water quality Test including( physical , Biological and chemical ) by the standard ceritified  laboratory.
Sample to be collected from filtered water after installing the system</t>
  </si>
  <si>
    <t>lumpsum</t>
  </si>
  <si>
    <t xml:space="preserve">Project Title : Solar system for filter house </t>
  </si>
  <si>
    <t>Alborz ()</t>
  </si>
  <si>
    <t xml:space="preserve">Site Preperation </t>
  </si>
  <si>
    <t>GI pipes</t>
  </si>
  <si>
    <t xml:space="preserve">PCC M 150 for the foundaitons of the pole pipes with the size (0.4*0.4*0.4) as per the drawings </t>
  </si>
  <si>
    <t xml:space="preserve">Chain fence </t>
  </si>
  <si>
    <t xml:space="preserve">Door frame with chain fence </t>
  </si>
  <si>
    <t>as per the drawing all sides with the middle pipe of same size with the chain fence and fence poles of the door frames with necessary details and locking arrangements</t>
  </si>
  <si>
    <t>Excavation of pole foundaitons of size (0.4*0.4*0.4) for total of 12 GI pipe with 2 door GI Pipe to the ground</t>
  </si>
  <si>
    <t xml:space="preserve">Ladder </t>
  </si>
  <si>
    <t xml:space="preserve">Ladder as per drawing for Cleaning and inspection of Underground tanker </t>
  </si>
  <si>
    <t>Parachute</t>
  </si>
  <si>
    <t>WHT</t>
  </si>
  <si>
    <t>Filter House</t>
  </si>
  <si>
    <t>Sr Number</t>
  </si>
  <si>
    <t>Gulbolaq</t>
  </si>
  <si>
    <t>Bormia Arabia</t>
  </si>
  <si>
    <t>Toghdan Ali</t>
  </si>
  <si>
    <t>Qezal Sai</t>
  </si>
  <si>
    <t>Sumsai Sufla</t>
  </si>
  <si>
    <t>Luqman</t>
  </si>
  <si>
    <t>Qoduq Dawlat</t>
  </si>
  <si>
    <t>Woloswali Alburz site</t>
  </si>
  <si>
    <t>Choshma Gazdar</t>
  </si>
  <si>
    <t>Mawlawi Naseem</t>
  </si>
  <si>
    <t>Dr Shuja</t>
  </si>
  <si>
    <t>Ajina Mughal HA</t>
  </si>
  <si>
    <t xml:space="preserve">Haji Sher </t>
  </si>
  <si>
    <t>Cheltan Afghania</t>
  </si>
  <si>
    <t>Chaqanaq</t>
  </si>
  <si>
    <t xml:space="preserve">Bawarchi </t>
  </si>
  <si>
    <t>Jarchoshma</t>
  </si>
  <si>
    <t>Sardara</t>
  </si>
  <si>
    <t>Cheltan Timori</t>
  </si>
  <si>
    <t>Abdulwahab</t>
  </si>
  <si>
    <t>Pastadara</t>
  </si>
  <si>
    <t>Cheltan Arabia</t>
  </si>
  <si>
    <t xml:space="preserve">Korcha </t>
  </si>
  <si>
    <t xml:space="preserve">Qmashli </t>
  </si>
  <si>
    <t>Khabroza Khane</t>
  </si>
  <si>
    <t>Kola Khil</t>
  </si>
  <si>
    <t xml:space="preserve">Qezal Qodoq </t>
  </si>
  <si>
    <t>Bail Qodoq</t>
  </si>
  <si>
    <t>Shorcha</t>
  </si>
  <si>
    <t>Machali</t>
  </si>
  <si>
    <t>Aqchai</t>
  </si>
  <si>
    <t>Gharmali</t>
  </si>
  <si>
    <t>Akhtar Qarya Timori</t>
  </si>
  <si>
    <t>Mullah Juma Khan</t>
  </si>
  <si>
    <t>Gaz Olya</t>
  </si>
  <si>
    <t>Qala Khil</t>
  </si>
  <si>
    <t>Baba Shamsuddin</t>
  </si>
  <si>
    <t>Chili Khil</t>
  </si>
  <si>
    <t>Nara Khil</t>
  </si>
  <si>
    <t>Qozi Khane</t>
  </si>
  <si>
    <t>Charkhane Rashid Qarya dar</t>
  </si>
  <si>
    <t>Charsaw</t>
  </si>
  <si>
    <t>Jala Sang Ab</t>
  </si>
  <si>
    <t xml:space="preserve">Sang Toda Mughul </t>
  </si>
  <si>
    <t>Joli Qeshlaq</t>
  </si>
  <si>
    <t xml:space="preserve">WHT </t>
  </si>
  <si>
    <t>Filter house</t>
  </si>
  <si>
    <t>Apx price</t>
  </si>
  <si>
    <t>Count</t>
  </si>
  <si>
    <t>Total</t>
  </si>
  <si>
    <t xml:space="preserve">All </t>
  </si>
  <si>
    <t>site clearance and levelling fot the 12*12 m  fence of solar system</t>
  </si>
  <si>
    <t>GI poles  2 inch and 2 mm thickness  each with length of 2.5 m (16 for the fence pheriperial  area with 2 poles for door frames) with installation and welding works .</t>
  </si>
  <si>
    <t>Isomat water proofing agent for the all four sides and below floor of the gorund water tanker . The ratio of pure 1 litre  of  Isomat solution should be used to 1.5 m2 and with no water mixing .</t>
  </si>
  <si>
    <t>Marble sign board with Save the children logo and project specification, ( 60*60) 2 cm thickness to be attached to the sign borad of mentioned dimensions as per drawings with the paint of Board structure</t>
  </si>
  <si>
    <t>Filter Chamber</t>
  </si>
  <si>
    <t xml:space="preserve">BoQ for : Fence 12 * 12 m for Solar System </t>
  </si>
  <si>
    <t>chain fence with 3 mm thickenss to be woven interlocked at distance 1 inch(25.4mm) for soalr fence</t>
  </si>
  <si>
    <t>Chain fence  for Dug well</t>
  </si>
  <si>
    <t xml:space="preserve">Invet for submerssible pump </t>
  </si>
  <si>
    <t>high performance transducer , three phase high freqnecy converter (0.75 kw , 380v frequency converter 50 Hz to 60 Hz VFD inverter)</t>
  </si>
  <si>
    <t>inverter hybrid 10 Kw Lux power off/on grid of equivalent , ip 63, 21 (3-5 ) years warantty</t>
  </si>
  <si>
    <t>Supply and installation of solar system  frame with earthing</t>
  </si>
  <si>
    <t>Solar system installation, voltage surge controller, fuses,  including wiring( good quality of wire  from solar to inverter  at least 6 mm thickness, with earthing system.
Note : this will include the frame itself as per the drawing also erection and installament of frame on site.</t>
  </si>
  <si>
    <t>Rejected water Pond</t>
  </si>
  <si>
    <t>Brick work with M150 plaster as per the drawing for rejected water with its pipe from main solar room to the build pond.</t>
  </si>
  <si>
    <t>Polyethylene parachute with thiciness (0.2mm) flexible for waterproof to be laid beneath the ground water tanker and sidewalls of water tanker and backfilled with surronding earth soil.</t>
  </si>
  <si>
    <t>Charsai Baloch</t>
  </si>
  <si>
    <t>Nazar Gul</t>
  </si>
  <si>
    <t xml:space="preserve">Filter Chamber of size 2*1 m as per the drawing for water inlet before entering to Main ground water tanker.
Filter chamber should also be applied water proofing materrial i.e. Isomat.
</t>
  </si>
  <si>
    <t>Yort Mulla Shaheen</t>
  </si>
  <si>
    <t>Charsai /Kamar Surkh</t>
  </si>
  <si>
    <t>Alburz(Sardara)</t>
  </si>
  <si>
    <t>Alburz(Cheltan Timori)</t>
  </si>
  <si>
    <t>Alburz(Pastadara)</t>
  </si>
  <si>
    <t>Alburz(Cheltan Arabia)</t>
  </si>
  <si>
    <t>Alburz(Kola Khil)</t>
  </si>
  <si>
    <t>Alburz(Qezal Qodoq)</t>
  </si>
  <si>
    <t>Alburz(Shorcha)</t>
  </si>
  <si>
    <t>Alburz(Garmali)</t>
  </si>
  <si>
    <t>Alburz(Mullah Juma Khan)</t>
  </si>
  <si>
    <t>Alburz(Nara Khil)</t>
  </si>
  <si>
    <t>Alburz(Qozi Khane)</t>
  </si>
  <si>
    <t>Alburz(Yort Mullah Shaheen)</t>
  </si>
  <si>
    <t>Alburz(Charsai Baloch)</t>
  </si>
  <si>
    <t xml:space="preserve">Handpumo with all the required Rising main , casting pipe , apron construction handle connections with the rods inside with hooks and lifitng valves with the all required fittings and installation on the Ground water tanker for lifting water from 3 m depth constructed on the tank slab .
Note : One fabric strainer to be considered on the outlet of the handpump for drawing water .
</t>
  </si>
  <si>
    <t>Sr No</t>
  </si>
  <si>
    <t xml:space="preserve">Activity Desciption </t>
  </si>
  <si>
    <t>Quantity</t>
  </si>
  <si>
    <t>Unit of cost</t>
  </si>
  <si>
    <t>Amount</t>
  </si>
  <si>
    <t>Remarks</t>
  </si>
  <si>
    <t xml:space="preserve">Grand Estimated Total </t>
  </si>
  <si>
    <t>Water Harvesting Ground Tankers with Filter Chambers</t>
  </si>
  <si>
    <t>Water Harvesting Tanks with Filter Chamber</t>
  </si>
  <si>
    <t>120 m3</t>
  </si>
  <si>
    <t>Chelatan Arabia</t>
  </si>
  <si>
    <t>Kola khil</t>
  </si>
  <si>
    <t>Qezal Qoduq</t>
  </si>
  <si>
    <t>Shocrcha</t>
  </si>
  <si>
    <t>Mullah Jumah Khan</t>
  </si>
  <si>
    <t>Yourt Mullah Shaheen</t>
  </si>
  <si>
    <t>Fences</t>
  </si>
  <si>
    <t xml:space="preserve">Check Dam </t>
  </si>
  <si>
    <t>Gabion Wall</t>
  </si>
  <si>
    <t>all 4</t>
  </si>
  <si>
    <t>Ex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</si>
</sst>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 #,##0_);_(* \(#,##0\);_(* &quot;-&quot;??_);_(@_)"/>
    <numFmt numFmtId="165" formatCode="#&quot;M&quot;"/>
  </numFmts>
  <fonts count="19" x14ac:knownFonts="1">
    <font>
      <sz val="11"/>
      <color theme="1"/>
      <name val="Calibri"/>
      <family val="2"/>
      <scheme val="minor"/>
    </font>
    <font>
      <sz val="11"/>
      <color theme="1"/>
      <name val="Lato"/>
      <family val="2"/>
    </font>
    <font>
      <sz val="11"/>
      <color theme="1"/>
      <name val="Lato"/>
      <family val="2"/>
    </font>
    <font>
      <sz val="11"/>
      <color theme="1"/>
      <name val="Calibri"/>
      <family val="2"/>
      <scheme val="minor"/>
    </font>
    <font>
      <b/>
      <sz val="11"/>
      <color theme="1"/>
      <name val="Lato"/>
      <family val="2"/>
    </font>
    <font>
      <sz val="11"/>
      <color theme="1"/>
      <name val="Gill Sans MT"/>
      <family val="2"/>
    </font>
    <font>
      <b/>
      <sz val="20"/>
      <color theme="1"/>
      <name val="Lato"/>
      <family val="2"/>
    </font>
    <font>
      <b/>
      <sz val="12"/>
      <color theme="1"/>
      <name val="Lato"/>
      <family val="2"/>
    </font>
    <font>
      <b/>
      <sz val="18"/>
      <color theme="1"/>
      <name val="Lato"/>
      <family val="2"/>
    </font>
    <font>
      <b/>
      <sz val="14"/>
      <color theme="1"/>
      <name val="Gill Sans MT"/>
      <family val="2"/>
    </font>
    <font>
      <b/>
      <sz val="12"/>
      <color theme="1"/>
      <name val="Times New Roman"/>
      <family val="1"/>
    </font>
    <font>
      <sz val="10"/>
      <color theme="1"/>
      <name val="Calibri"/>
      <family val="2"/>
      <scheme val="minor"/>
    </font>
    <font>
      <sz val="10"/>
      <color rgb="FF000000"/>
      <name val="Calibri"/>
      <family val="2"/>
      <scheme val="minor"/>
    </font>
    <font>
      <sz val="11"/>
      <name val="Gill Sans MT"/>
      <family val="2"/>
    </font>
    <font>
      <b/>
      <sz val="14"/>
      <color theme="1"/>
      <name val="Lato"/>
      <family val="2"/>
    </font>
    <font>
      <b/>
      <sz val="13"/>
      <color theme="1"/>
      <name val="Lato"/>
      <family val="2"/>
    </font>
    <font>
      <sz val="11"/>
      <color rgb="FF000000"/>
      <name val="Gill Sans MT"/>
      <family val="2"/>
    </font>
    <font>
      <b/>
      <sz val="14"/>
      <color theme="1"/>
      <name val="Calibri"/>
      <family val="2"/>
      <scheme val="minor"/>
    </font>
    <font>
      <b/>
      <sz val="11"/>
      <color theme="1"/>
      <name val="Calibri"/>
      <family val="2"/>
      <scheme val="minor"/>
    </font>
  </fonts>
  <fills count="11">
    <fill>
      <patternFill patternType="none"/>
    </fill>
    <fill>
      <patternFill patternType="gray125"/>
    </fill>
    <fill>
      <patternFill patternType="solid">
        <fgColor rgb="FFFF0000"/>
        <bgColor indexed="64"/>
      </patternFill>
    </fill>
    <fill>
      <patternFill patternType="solid">
        <fgColor theme="0" tint="-0.249977111117893"/>
        <bgColor indexed="64"/>
      </patternFill>
    </fill>
    <fill>
      <patternFill patternType="solid">
        <fgColor theme="0"/>
        <bgColor theme="4" tint="0.79998168889431442"/>
      </patternFill>
    </fill>
    <fill>
      <patternFill patternType="solid">
        <fgColor theme="5" tint="0.39997558519241921"/>
        <bgColor indexed="64"/>
      </patternFill>
    </fill>
    <fill>
      <patternFill patternType="solid">
        <fgColor theme="0"/>
        <bgColor indexed="64"/>
      </patternFill>
    </fill>
    <fill>
      <patternFill patternType="solid">
        <fgColor theme="5" tint="-0.249977111117893"/>
        <bgColor indexed="64"/>
      </patternFill>
    </fill>
    <fill>
      <patternFill patternType="solid">
        <fgColor theme="2"/>
        <bgColor indexed="64"/>
      </patternFill>
    </fill>
    <fill>
      <patternFill patternType="solid">
        <fgColor theme="4"/>
        <bgColor indexed="64"/>
      </patternFill>
    </fill>
    <fill>
      <patternFill patternType="solid">
        <fgColor theme="9" tint="0.39997558519241921"/>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43" fontId="3" fillId="0" borderId="0" applyFont="0" applyFill="0" applyBorder="0" applyAlignment="0" applyProtection="0"/>
    <xf numFmtId="44" fontId="3" fillId="0" borderId="0" applyFont="0" applyFill="0" applyBorder="0" applyAlignment="0" applyProtection="0"/>
  </cellStyleXfs>
  <cellXfs count="196">
    <xf numFmtId="0" fontId="0" fillId="0" borderId="0" xfId="0"/>
    <xf numFmtId="0" fontId="5" fillId="2" borderId="0" xfId="0" applyFont="1" applyFill="1" applyAlignment="1">
      <alignment vertical="center"/>
    </xf>
    <xf numFmtId="0" fontId="5" fillId="2" borderId="0" xfId="0" applyFont="1" applyFill="1" applyAlignment="1">
      <alignment vertical="center" wrapText="1"/>
    </xf>
    <xf numFmtId="0" fontId="5" fillId="0" borderId="0" xfId="0" applyFont="1"/>
    <xf numFmtId="0" fontId="2" fillId="0" borderId="0" xfId="0" applyFont="1" applyAlignment="1">
      <alignment vertical="center"/>
    </xf>
    <xf numFmtId="0" fontId="2" fillId="0" borderId="0" xfId="0" applyFont="1" applyAlignment="1">
      <alignment vertical="center" wrapText="1"/>
    </xf>
    <xf numFmtId="0" fontId="2" fillId="0" borderId="5" xfId="0" applyFont="1" applyBorder="1" applyAlignment="1">
      <alignment vertical="center"/>
    </xf>
    <xf numFmtId="0" fontId="4" fillId="0" borderId="7" xfId="0" applyFont="1" applyBorder="1" applyAlignment="1">
      <alignment vertical="center"/>
    </xf>
    <xf numFmtId="0" fontId="4" fillId="0" borderId="7" xfId="0" applyFont="1" applyBorder="1" applyAlignment="1">
      <alignment vertical="center" wrapText="1"/>
    </xf>
    <xf numFmtId="0" fontId="9" fillId="3" borderId="10" xfId="0" applyFont="1" applyFill="1" applyBorder="1" applyAlignment="1">
      <alignment horizontal="center" vertical="center"/>
    </xf>
    <xf numFmtId="0" fontId="9" fillId="3" borderId="16" xfId="0" applyFont="1" applyFill="1" applyBorder="1" applyAlignment="1">
      <alignment horizontal="center" vertical="center" wrapText="1"/>
    </xf>
    <xf numFmtId="0" fontId="9" fillId="3" borderId="16" xfId="0" applyFont="1" applyFill="1" applyBorder="1" applyAlignment="1">
      <alignment horizontal="center" vertical="center"/>
    </xf>
    <xf numFmtId="0" fontId="9" fillId="3" borderId="11" xfId="0" applyFont="1" applyFill="1" applyBorder="1" applyAlignment="1">
      <alignment horizontal="center" vertical="center"/>
    </xf>
    <xf numFmtId="0" fontId="5" fillId="0" borderId="0" xfId="0" applyFont="1" applyAlignment="1">
      <alignment vertical="center"/>
    </xf>
    <xf numFmtId="0" fontId="10" fillId="0" borderId="17" xfId="0" applyFont="1" applyBorder="1" applyAlignment="1">
      <alignment horizontal="center" vertical="center"/>
    </xf>
    <xf numFmtId="0" fontId="11" fillId="0" borderId="18" xfId="0" applyFont="1" applyBorder="1" applyAlignment="1">
      <alignment vertical="center" wrapText="1"/>
    </xf>
    <xf numFmtId="43" fontId="10" fillId="0" borderId="17" xfId="1" applyFont="1" applyFill="1" applyBorder="1" applyAlignment="1">
      <alignment horizontal="center" vertical="center"/>
    </xf>
    <xf numFmtId="43" fontId="10" fillId="0" borderId="19" xfId="2" applyNumberFormat="1" applyFont="1" applyFill="1" applyBorder="1" applyAlignment="1">
      <alignment horizontal="center" vertical="center"/>
    </xf>
    <xf numFmtId="0" fontId="5" fillId="0" borderId="0" xfId="0" applyFont="1" applyAlignment="1">
      <alignment wrapText="1"/>
    </xf>
    <xf numFmtId="0" fontId="11" fillId="0" borderId="17" xfId="0" applyFont="1" applyBorder="1" applyAlignment="1">
      <alignment vertical="center" wrapText="1"/>
    </xf>
    <xf numFmtId="43" fontId="2" fillId="0" borderId="0" xfId="0" applyNumberFormat="1" applyFont="1" applyAlignment="1">
      <alignment vertical="center"/>
    </xf>
    <xf numFmtId="0" fontId="5" fillId="0" borderId="0" xfId="0" applyFont="1" applyAlignment="1">
      <alignment vertical="center" wrapText="1"/>
    </xf>
    <xf numFmtId="0" fontId="5" fillId="0" borderId="17" xfId="0" applyFont="1" applyBorder="1" applyAlignment="1">
      <alignment horizontal="center" vertical="center" wrapText="1"/>
    </xf>
    <xf numFmtId="0" fontId="5" fillId="0" borderId="17" xfId="0" applyFont="1" applyBorder="1" applyAlignment="1">
      <alignment horizontal="left" vertical="center" wrapText="1"/>
    </xf>
    <xf numFmtId="0" fontId="5" fillId="4" borderId="17" xfId="0" applyFont="1" applyFill="1" applyBorder="1" applyAlignment="1">
      <alignment wrapText="1"/>
    </xf>
    <xf numFmtId="0" fontId="5" fillId="4" borderId="17" xfId="0" applyFont="1" applyFill="1" applyBorder="1"/>
    <xf numFmtId="0" fontId="5" fillId="4" borderId="17" xfId="0" applyFont="1" applyFill="1" applyBorder="1" applyAlignment="1">
      <alignment horizontal="right"/>
    </xf>
    <xf numFmtId="164" fontId="5" fillId="0" borderId="17" xfId="1" applyNumberFormat="1" applyFont="1" applyFill="1" applyBorder="1" applyAlignment="1">
      <alignment horizontal="right" wrapText="1"/>
    </xf>
    <xf numFmtId="0" fontId="5" fillId="0" borderId="17" xfId="0" applyFont="1" applyBorder="1" applyAlignment="1">
      <alignment horizontal="right" vertical="center" wrapText="1"/>
    </xf>
    <xf numFmtId="0" fontId="16" fillId="0" borderId="17" xfId="0" applyFont="1" applyBorder="1" applyAlignment="1">
      <alignment vertical="center" wrapText="1"/>
    </xf>
    <xf numFmtId="43" fontId="5" fillId="0" borderId="17" xfId="1" applyFont="1" applyFill="1" applyBorder="1" applyAlignment="1">
      <alignment horizontal="right" wrapText="1"/>
    </xf>
    <xf numFmtId="0" fontId="5" fillId="0" borderId="17" xfId="0" applyFont="1" applyBorder="1" applyAlignment="1">
      <alignment horizontal="left" wrapText="1"/>
    </xf>
    <xf numFmtId="0" fontId="5" fillId="0" borderId="17" xfId="0" applyFont="1" applyBorder="1" applyAlignment="1">
      <alignment horizontal="right" wrapText="1"/>
    </xf>
    <xf numFmtId="0" fontId="5" fillId="0" borderId="17" xfId="0" applyFont="1" applyBorder="1" applyAlignment="1">
      <alignment vertical="center"/>
    </xf>
    <xf numFmtId="0" fontId="5" fillId="0" borderId="17" xfId="0" applyFont="1" applyBorder="1" applyAlignment="1">
      <alignment vertical="center" wrapText="1"/>
    </xf>
    <xf numFmtId="0" fontId="5" fillId="0" borderId="17" xfId="0" applyFont="1" applyBorder="1" applyAlignment="1">
      <alignment horizontal="right" vertical="center"/>
    </xf>
    <xf numFmtId="0" fontId="5" fillId="0" borderId="17" xfId="0" applyFont="1" applyBorder="1" applyAlignment="1">
      <alignment horizontal="right"/>
    </xf>
    <xf numFmtId="0" fontId="13" fillId="0" borderId="17" xfId="0" applyFont="1" applyBorder="1" applyAlignment="1">
      <alignment vertical="center" wrapText="1"/>
    </xf>
    <xf numFmtId="0" fontId="13" fillId="0" borderId="17" xfId="0" applyFont="1" applyBorder="1" applyAlignment="1">
      <alignment horizontal="right" vertical="center" wrapText="1"/>
    </xf>
    <xf numFmtId="2" fontId="13" fillId="0" borderId="17" xfId="2" applyNumberFormat="1" applyFont="1" applyFill="1" applyBorder="1" applyAlignment="1">
      <alignment horizontal="right" wrapText="1"/>
    </xf>
    <xf numFmtId="0" fontId="13" fillId="0" borderId="23" xfId="0" applyFont="1" applyBorder="1" applyAlignment="1">
      <alignment vertical="center" wrapText="1"/>
    </xf>
    <xf numFmtId="0" fontId="13" fillId="0" borderId="0" xfId="0" applyFont="1" applyAlignment="1">
      <alignment horizontal="right" vertical="center" wrapText="1"/>
    </xf>
    <xf numFmtId="2" fontId="13" fillId="0" borderId="22" xfId="2" applyNumberFormat="1" applyFont="1" applyFill="1" applyBorder="1" applyAlignment="1">
      <alignment horizontal="right" wrapText="1"/>
    </xf>
    <xf numFmtId="164" fontId="5" fillId="0" borderId="23" xfId="1" applyNumberFormat="1" applyFont="1" applyFill="1" applyBorder="1" applyAlignment="1">
      <alignment horizontal="right" wrapText="1"/>
    </xf>
    <xf numFmtId="0" fontId="5" fillId="0" borderId="0" xfId="0" applyFont="1" applyAlignment="1">
      <alignment horizontal="center" vertical="center" wrapText="1"/>
    </xf>
    <xf numFmtId="0" fontId="13" fillId="0" borderId="0" xfId="0" applyFont="1" applyAlignment="1">
      <alignment vertical="center" wrapText="1"/>
    </xf>
    <xf numFmtId="0" fontId="10" fillId="0" borderId="0" xfId="0" applyFont="1" applyAlignment="1">
      <alignment horizontal="center" vertical="center"/>
    </xf>
    <xf numFmtId="0" fontId="0" fillId="0" borderId="17" xfId="0" applyBorder="1"/>
    <xf numFmtId="0" fontId="0" fillId="0" borderId="17" xfId="0" applyBorder="1" applyAlignment="1">
      <alignment wrapText="1"/>
    </xf>
    <xf numFmtId="0" fontId="11" fillId="5" borderId="18" xfId="0" applyFont="1" applyFill="1" applyBorder="1" applyAlignment="1">
      <alignment vertical="center" wrapText="1"/>
    </xf>
    <xf numFmtId="0" fontId="11" fillId="6" borderId="17" xfId="0" applyFont="1" applyFill="1" applyBorder="1" applyAlignment="1">
      <alignment vertical="center" wrapText="1"/>
    </xf>
    <xf numFmtId="43" fontId="10" fillId="0" borderId="0" xfId="1" applyFont="1" applyFill="1" applyBorder="1" applyAlignment="1">
      <alignment horizontal="center" vertical="center"/>
    </xf>
    <xf numFmtId="43" fontId="10" fillId="0" borderId="0" xfId="2" applyNumberFormat="1" applyFont="1" applyFill="1" applyBorder="1" applyAlignment="1">
      <alignment horizontal="center" vertical="center"/>
    </xf>
    <xf numFmtId="0" fontId="11" fillId="7" borderId="0" xfId="0" applyFont="1" applyFill="1" applyAlignment="1">
      <alignment vertical="center" wrapText="1"/>
    </xf>
    <xf numFmtId="0" fontId="5" fillId="7" borderId="0" xfId="0" applyFont="1" applyFill="1" applyAlignment="1">
      <alignment horizontal="left" vertical="center" wrapText="1"/>
    </xf>
    <xf numFmtId="0" fontId="5" fillId="7" borderId="17" xfId="0" applyFont="1" applyFill="1" applyBorder="1" applyAlignment="1">
      <alignment horizontal="left" vertical="center" wrapText="1"/>
    </xf>
    <xf numFmtId="164" fontId="15" fillId="8" borderId="15" xfId="1" applyNumberFormat="1" applyFont="1" applyFill="1" applyBorder="1" applyAlignment="1">
      <alignment vertical="center"/>
    </xf>
    <xf numFmtId="0" fontId="2" fillId="8" borderId="12" xfId="0" applyFont="1" applyFill="1" applyBorder="1" applyAlignment="1">
      <alignment horizontal="center" vertical="center"/>
    </xf>
    <xf numFmtId="43" fontId="5" fillId="0" borderId="0" xfId="0" applyNumberFormat="1" applyFont="1"/>
    <xf numFmtId="0" fontId="0" fillId="9" borderId="17" xfId="0" applyFill="1" applyBorder="1"/>
    <xf numFmtId="0" fontId="0" fillId="6" borderId="17" xfId="0" applyFill="1" applyBorder="1"/>
    <xf numFmtId="0" fontId="0" fillId="0" borderId="0" xfId="0" applyAlignment="1">
      <alignment horizontal="center"/>
    </xf>
    <xf numFmtId="0" fontId="0" fillId="10" borderId="0" xfId="0" applyFill="1"/>
    <xf numFmtId="2" fontId="0" fillId="0" borderId="28" xfId="0" applyNumberFormat="1" applyBorder="1" applyAlignment="1">
      <alignment horizontal="center"/>
    </xf>
    <xf numFmtId="2" fontId="0" fillId="0" borderId="29" xfId="0" applyNumberFormat="1" applyBorder="1" applyAlignment="1">
      <alignment horizontal="center"/>
    </xf>
    <xf numFmtId="0" fontId="18" fillId="10" borderId="0" xfId="0" applyFont="1" applyFill="1" applyAlignment="1">
      <alignment horizontal="center"/>
    </xf>
    <xf numFmtId="2" fontId="18" fillId="10" borderId="0" xfId="0" applyNumberFormat="1" applyFont="1" applyFill="1" applyAlignment="1">
      <alignment horizontal="center"/>
    </xf>
    <xf numFmtId="0" fontId="14" fillId="8" borderId="20" xfId="0" applyFont="1" applyFill="1" applyBorder="1" applyAlignment="1">
      <alignment horizontal="left" vertical="center"/>
    </xf>
    <xf numFmtId="0" fontId="14" fillId="8" borderId="21" xfId="0" applyFont="1" applyFill="1" applyBorder="1" applyAlignment="1">
      <alignment horizontal="left" vertical="center"/>
    </xf>
    <xf numFmtId="0" fontId="14" fillId="8" borderId="20" xfId="0" applyFont="1" applyFill="1" applyBorder="1" applyAlignment="1">
      <alignment horizontal="center" vertical="center"/>
    </xf>
    <xf numFmtId="0" fontId="14" fillId="8" borderId="5" xfId="0" applyFont="1" applyFill="1" applyBorder="1" applyAlignment="1">
      <alignment horizontal="center" vertical="center"/>
    </xf>
    <xf numFmtId="0" fontId="14" fillId="8" borderId="21" xfId="0" applyFont="1" applyFill="1" applyBorder="1" applyAlignment="1">
      <alignment horizontal="center"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15" fontId="4" fillId="0" borderId="10" xfId="0" applyNumberFormat="1" applyFont="1" applyBorder="1" applyAlignment="1">
      <alignment horizontal="center" vertical="center" wrapText="1"/>
    </xf>
    <xf numFmtId="0" fontId="4" fillId="0" borderId="11" xfId="0" applyFont="1" applyBorder="1" applyAlignment="1">
      <alignment horizontal="center" vertical="center" wrapText="1"/>
    </xf>
    <xf numFmtId="0" fontId="5"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8" fillId="0" borderId="0" xfId="0" applyFont="1" applyAlignment="1">
      <alignment horizontal="left"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0" fillId="0" borderId="19" xfId="0" applyBorder="1" applyAlignment="1">
      <alignment horizontal="center"/>
    </xf>
    <xf numFmtId="0" fontId="0" fillId="0" borderId="27" xfId="0" applyBorder="1" applyAlignment="1">
      <alignment horizontal="center"/>
    </xf>
    <xf numFmtId="0" fontId="0" fillId="0" borderId="24" xfId="0" applyBorder="1" applyAlignment="1">
      <alignment horizontal="center"/>
    </xf>
    <xf numFmtId="0" fontId="18" fillId="10" borderId="0" xfId="0" applyFont="1" applyFill="1" applyAlignment="1" applyProtection="1">
      <alignment horizontal="center"/>
      <protection locked="0"/>
    </xf>
    <xf numFmtId="0" fontId="0" fillId="0" borderId="17" xfId="0" applyBorder="1" applyAlignment="1" applyProtection="1">
      <alignment horizontal="center"/>
      <protection locked="0"/>
    </xf>
    <xf numFmtId="2" fontId="0" fillId="0" borderId="17" xfId="0" applyNumberFormat="1" applyBorder="1" applyAlignment="1" applyProtection="1">
      <alignment horizontal="center"/>
      <protection locked="0"/>
    </xf>
    <xf numFmtId="0" fontId="0" fillId="0" borderId="25" xfId="0" applyBorder="1" applyAlignment="1" applyProtection="1">
      <alignment horizontal="center"/>
      <protection locked="0"/>
    </xf>
    <xf numFmtId="2" fontId="0" fillId="0" borderId="25" xfId="0" applyNumberFormat="1" applyBorder="1" applyAlignment="1" applyProtection="1">
      <alignment horizontal="center"/>
      <protection locked="0"/>
    </xf>
    <xf numFmtId="2" fontId="0" fillId="0" borderId="19" xfId="0" applyNumberFormat="1" applyBorder="1" applyAlignment="1" applyProtection="1">
      <alignment horizontal="center"/>
      <protection locked="0"/>
    </xf>
    <xf numFmtId="2" fontId="0" fillId="0" borderId="27" xfId="0" applyNumberFormat="1" applyBorder="1" applyAlignment="1" applyProtection="1">
      <alignment horizontal="center"/>
      <protection locked="0"/>
    </xf>
    <xf numFmtId="2" fontId="0" fillId="0" borderId="24" xfId="0" applyNumberFormat="1" applyBorder="1" applyAlignment="1" applyProtection="1">
      <alignment horizontal="center"/>
      <protection locked="0"/>
    </xf>
    <xf numFmtId="0" fontId="18" fillId="10" borderId="0" xfId="0" applyFont="1" applyFill="1" applyProtection="1"/>
    <xf numFmtId="0" fontId="18" fillId="10" borderId="0" xfId="0" applyFont="1" applyFill="1" applyAlignment="1" applyProtection="1">
      <alignment horizontal="center"/>
    </xf>
    <xf numFmtId="0" fontId="18" fillId="10" borderId="0" xfId="0" applyFont="1" applyFill="1" applyAlignment="1" applyProtection="1">
      <alignment horizontal="center"/>
    </xf>
    <xf numFmtId="0" fontId="0" fillId="0" borderId="17" xfId="0" applyBorder="1" applyProtection="1"/>
    <xf numFmtId="0" fontId="0" fillId="0" borderId="17" xfId="0" applyBorder="1" applyAlignment="1" applyProtection="1">
      <alignment horizontal="center"/>
    </xf>
    <xf numFmtId="0" fontId="0" fillId="0" borderId="17" xfId="0" applyBorder="1" applyAlignment="1" applyProtection="1">
      <alignment horizontal="center"/>
    </xf>
    <xf numFmtId="0" fontId="0" fillId="0" borderId="26" xfId="0" applyBorder="1" applyProtection="1"/>
    <xf numFmtId="0" fontId="0" fillId="0" borderId="25" xfId="0" applyBorder="1" applyAlignment="1" applyProtection="1">
      <alignment horizontal="center"/>
    </xf>
    <xf numFmtId="0" fontId="0" fillId="0" borderId="25" xfId="0" applyBorder="1" applyAlignment="1" applyProtection="1">
      <alignment horizontal="center"/>
    </xf>
    <xf numFmtId="0" fontId="0" fillId="0" borderId="0" xfId="0" applyAlignment="1" applyProtection="1">
      <alignment horizontal="center"/>
    </xf>
    <xf numFmtId="0" fontId="0" fillId="0" borderId="26" xfId="0" applyBorder="1" applyAlignment="1" applyProtection="1">
      <alignment horizontal="center"/>
    </xf>
    <xf numFmtId="165" fontId="0" fillId="0" borderId="17" xfId="0" applyNumberFormat="1" applyBorder="1" applyAlignment="1" applyProtection="1">
      <alignment horizontal="center"/>
    </xf>
    <xf numFmtId="0" fontId="0" fillId="10" borderId="0" xfId="0" applyFill="1" applyProtection="1"/>
    <xf numFmtId="0" fontId="0" fillId="10" borderId="0" xfId="0" applyFill="1" applyAlignment="1" applyProtection="1">
      <alignment horizontal="center"/>
    </xf>
    <xf numFmtId="0" fontId="0" fillId="10" borderId="0" xfId="0" applyFill="1" applyAlignment="1" applyProtection="1">
      <alignment horizontal="center"/>
    </xf>
    <xf numFmtId="0" fontId="18" fillId="10" borderId="26" xfId="0" applyFont="1" applyFill="1" applyBorder="1" applyAlignment="1" applyProtection="1">
      <alignment horizontal="center"/>
    </xf>
    <xf numFmtId="0" fontId="0" fillId="2" borderId="0" xfId="0" applyFill="1" applyProtection="1"/>
    <xf numFmtId="0" fontId="17" fillId="0" borderId="0" xfId="0" applyFont="1" applyAlignment="1" applyProtection="1">
      <alignment horizontal="center" vertical="center" wrapText="1"/>
    </xf>
    <xf numFmtId="0" fontId="0" fillId="0" borderId="0" xfId="0" applyAlignment="1" applyProtection="1">
      <alignment horizontal="center"/>
    </xf>
    <xf numFmtId="0" fontId="2" fillId="0" borderId="0" xfId="0" applyFont="1" applyAlignment="1" applyProtection="1">
      <alignment vertical="center"/>
      <protection locked="0"/>
    </xf>
    <xf numFmtId="0" fontId="9" fillId="3" borderId="16" xfId="0" applyFont="1" applyFill="1" applyBorder="1" applyAlignment="1" applyProtection="1">
      <alignment horizontal="center" vertical="center" wrapText="1"/>
      <protection locked="0"/>
    </xf>
    <xf numFmtId="0" fontId="9" fillId="3" borderId="16" xfId="0" applyFont="1" applyFill="1" applyBorder="1" applyAlignment="1" applyProtection="1">
      <alignment horizontal="center" vertical="center"/>
      <protection locked="0"/>
    </xf>
    <xf numFmtId="0" fontId="9" fillId="3" borderId="11" xfId="0" applyFont="1" applyFill="1" applyBorder="1" applyAlignment="1" applyProtection="1">
      <alignment horizontal="center" vertical="center"/>
      <protection locked="0"/>
    </xf>
    <xf numFmtId="0" fontId="10" fillId="0" borderId="17" xfId="0" applyFont="1" applyBorder="1" applyAlignment="1" applyProtection="1">
      <alignment horizontal="center" vertical="center"/>
      <protection locked="0"/>
    </xf>
    <xf numFmtId="43" fontId="10" fillId="0" borderId="17" xfId="1" applyFont="1" applyFill="1" applyBorder="1" applyAlignment="1" applyProtection="1">
      <alignment horizontal="center" vertical="center"/>
      <protection locked="0"/>
    </xf>
    <xf numFmtId="43" fontId="10" fillId="0" borderId="19" xfId="2" applyNumberFormat="1" applyFont="1" applyFill="1" applyBorder="1" applyAlignment="1" applyProtection="1">
      <alignment horizontal="center" vertical="center"/>
      <protection locked="0"/>
    </xf>
    <xf numFmtId="2" fontId="13" fillId="0" borderId="17" xfId="2" applyNumberFormat="1" applyFont="1" applyFill="1" applyBorder="1" applyAlignment="1" applyProtection="1">
      <alignment vertical="center" wrapText="1"/>
      <protection locked="0"/>
    </xf>
    <xf numFmtId="0" fontId="10" fillId="0" borderId="0" xfId="0" applyFont="1" applyAlignment="1" applyProtection="1">
      <alignment horizontal="center" vertical="center"/>
      <protection locked="0"/>
    </xf>
    <xf numFmtId="43" fontId="10" fillId="0" borderId="22" xfId="1" applyFont="1" applyFill="1" applyBorder="1" applyAlignment="1" applyProtection="1">
      <alignment horizontal="center" vertical="center"/>
      <protection locked="0"/>
    </xf>
    <xf numFmtId="2" fontId="13" fillId="0" borderId="23" xfId="2" applyNumberFormat="1" applyFont="1" applyFill="1" applyBorder="1" applyAlignment="1" applyProtection="1">
      <alignment vertical="center" wrapText="1"/>
      <protection locked="0"/>
    </xf>
    <xf numFmtId="0" fontId="2" fillId="8" borderId="12" xfId="0" applyFont="1" applyFill="1" applyBorder="1" applyAlignment="1" applyProtection="1">
      <alignment horizontal="center" vertical="center"/>
      <protection locked="0"/>
    </xf>
    <xf numFmtId="0" fontId="14" fillId="8" borderId="20" xfId="0" applyFont="1" applyFill="1" applyBorder="1" applyAlignment="1" applyProtection="1">
      <alignment horizontal="left" vertical="center"/>
      <protection locked="0"/>
    </xf>
    <xf numFmtId="0" fontId="14" fillId="8" borderId="21" xfId="0" applyFont="1" applyFill="1" applyBorder="1" applyAlignment="1" applyProtection="1">
      <alignment horizontal="left" vertical="center"/>
      <protection locked="0"/>
    </xf>
    <xf numFmtId="0" fontId="14" fillId="8" borderId="20" xfId="0" applyFont="1" applyFill="1" applyBorder="1" applyAlignment="1" applyProtection="1">
      <alignment horizontal="center" vertical="center"/>
      <protection locked="0"/>
    </xf>
    <xf numFmtId="0" fontId="14" fillId="8" borderId="5" xfId="0" applyFont="1" applyFill="1" applyBorder="1" applyAlignment="1" applyProtection="1">
      <alignment horizontal="center" vertical="center"/>
      <protection locked="0"/>
    </xf>
    <xf numFmtId="0" fontId="14" fillId="8" borderId="21" xfId="0" applyFont="1" applyFill="1" applyBorder="1" applyAlignment="1" applyProtection="1">
      <alignment horizontal="center" vertical="center"/>
      <protection locked="0"/>
    </xf>
    <xf numFmtId="164" fontId="15" fillId="8" borderId="15" xfId="1" applyNumberFormat="1" applyFont="1" applyFill="1" applyBorder="1" applyAlignment="1" applyProtection="1">
      <alignment vertical="center"/>
      <protection locked="0"/>
    </xf>
    <xf numFmtId="0" fontId="9" fillId="3" borderId="10" xfId="0" applyFont="1" applyFill="1" applyBorder="1" applyAlignment="1" applyProtection="1">
      <alignment horizontal="center" vertical="center"/>
    </xf>
    <xf numFmtId="0" fontId="9" fillId="3" borderId="16" xfId="0" applyFont="1" applyFill="1" applyBorder="1" applyAlignment="1" applyProtection="1">
      <alignment horizontal="center" vertical="center" wrapText="1"/>
    </xf>
    <xf numFmtId="0" fontId="9" fillId="3" borderId="16" xfId="0" applyFont="1" applyFill="1" applyBorder="1" applyAlignment="1" applyProtection="1">
      <alignment horizontal="center" vertical="center"/>
    </xf>
    <xf numFmtId="0" fontId="10" fillId="0" borderId="17" xfId="0" applyFont="1" applyBorder="1" applyAlignment="1" applyProtection="1">
      <alignment horizontal="center" vertical="center"/>
    </xf>
    <xf numFmtId="0" fontId="11" fillId="0" borderId="18" xfId="0" applyFont="1" applyBorder="1" applyAlignment="1" applyProtection="1">
      <alignment vertical="center" wrapText="1"/>
    </xf>
    <xf numFmtId="0" fontId="11" fillId="0" borderId="17" xfId="0" applyFont="1" applyBorder="1" applyAlignment="1" applyProtection="1">
      <alignment vertical="center" wrapText="1"/>
    </xf>
    <xf numFmtId="0" fontId="12" fillId="0" borderId="17" xfId="0" applyFont="1" applyBorder="1" applyAlignment="1" applyProtection="1">
      <alignment vertical="center" wrapText="1"/>
    </xf>
    <xf numFmtId="0" fontId="12" fillId="6" borderId="17" xfId="0" applyFont="1" applyFill="1" applyBorder="1" applyAlignment="1" applyProtection="1">
      <alignment vertical="center" wrapText="1"/>
    </xf>
    <xf numFmtId="0" fontId="12" fillId="0" borderId="25" xfId="0" applyFont="1" applyBorder="1" applyAlignment="1" applyProtection="1">
      <alignment vertical="center" wrapText="1"/>
    </xf>
    <xf numFmtId="0" fontId="10" fillId="0" borderId="0" xfId="0" applyFont="1" applyAlignment="1" applyProtection="1">
      <alignment horizontal="center" vertical="center"/>
    </xf>
    <xf numFmtId="0" fontId="11" fillId="0" borderId="22" xfId="0" applyFont="1" applyBorder="1" applyAlignment="1" applyProtection="1">
      <alignment vertical="center" wrapText="1"/>
    </xf>
    <xf numFmtId="0" fontId="10" fillId="0" borderId="23" xfId="0" applyFont="1" applyBorder="1" applyAlignment="1" applyProtection="1">
      <alignment horizontal="center" vertical="center"/>
    </xf>
    <xf numFmtId="0" fontId="6" fillId="0" borderId="1" xfId="0" applyFont="1" applyBorder="1" applyAlignment="1" applyProtection="1">
      <alignment horizontal="center" vertical="center"/>
    </xf>
    <xf numFmtId="0" fontId="6" fillId="0" borderId="2" xfId="0" applyFont="1" applyBorder="1" applyAlignment="1" applyProtection="1">
      <alignment horizontal="center" vertical="center"/>
    </xf>
    <xf numFmtId="0" fontId="6" fillId="0" borderId="3" xfId="0" applyFont="1" applyBorder="1" applyAlignment="1" applyProtection="1">
      <alignment horizontal="center" vertical="center"/>
    </xf>
    <xf numFmtId="0" fontId="2" fillId="0" borderId="0" xfId="0" applyFont="1" applyAlignment="1" applyProtection="1">
      <alignment horizontal="center" vertical="center"/>
    </xf>
    <xf numFmtId="0" fontId="6" fillId="0" borderId="4" xfId="0" applyFont="1" applyBorder="1" applyAlignment="1" applyProtection="1">
      <alignment horizontal="center" vertical="center"/>
    </xf>
    <xf numFmtId="0" fontId="6" fillId="0" borderId="5" xfId="0" applyFont="1" applyBorder="1" applyAlignment="1" applyProtection="1">
      <alignment horizontal="center" vertical="center"/>
    </xf>
    <xf numFmtId="0" fontId="6" fillId="0" borderId="6" xfId="0" applyFont="1" applyBorder="1" applyAlignment="1" applyProtection="1">
      <alignment horizontal="center" vertical="center"/>
    </xf>
    <xf numFmtId="0" fontId="2" fillId="0" borderId="0" xfId="0" applyFont="1" applyAlignment="1" applyProtection="1">
      <alignment vertical="center"/>
    </xf>
    <xf numFmtId="0" fontId="7" fillId="0" borderId="7" xfId="0" applyFont="1" applyBorder="1" applyAlignment="1" applyProtection="1">
      <alignment horizontal="left" vertical="center"/>
    </xf>
    <xf numFmtId="0" fontId="7" fillId="0" borderId="8" xfId="0" applyFont="1" applyBorder="1" applyAlignment="1" applyProtection="1">
      <alignment horizontal="left" vertical="center"/>
    </xf>
    <xf numFmtId="0" fontId="7" fillId="0" borderId="9" xfId="0" applyFont="1" applyBorder="1" applyAlignment="1" applyProtection="1">
      <alignment horizontal="left" vertical="center"/>
    </xf>
    <xf numFmtId="0" fontId="2" fillId="0" borderId="0" xfId="0" applyFont="1" applyAlignment="1" applyProtection="1">
      <alignment vertical="center" wrapText="1"/>
    </xf>
    <xf numFmtId="0" fontId="2" fillId="0" borderId="5" xfId="0" applyFont="1" applyBorder="1" applyAlignment="1" applyProtection="1">
      <alignment vertical="center"/>
    </xf>
    <xf numFmtId="0" fontId="2" fillId="0" borderId="5" xfId="0" applyFont="1" applyBorder="1" applyAlignment="1" applyProtection="1">
      <alignment horizontal="center" vertical="center"/>
    </xf>
    <xf numFmtId="0" fontId="8" fillId="0" borderId="7" xfId="0" applyFont="1" applyBorder="1" applyAlignment="1" applyProtection="1">
      <alignment horizontal="left" vertical="center" wrapText="1"/>
    </xf>
    <xf numFmtId="0" fontId="8" fillId="0" borderId="8" xfId="0" applyFont="1" applyBorder="1" applyAlignment="1" applyProtection="1">
      <alignment horizontal="left" vertical="center" wrapText="1"/>
    </xf>
    <xf numFmtId="0" fontId="8" fillId="0" borderId="9" xfId="0" applyFont="1" applyBorder="1" applyAlignment="1" applyProtection="1">
      <alignment horizontal="left" vertical="center" wrapText="1"/>
    </xf>
    <xf numFmtId="0" fontId="4" fillId="0" borderId="7" xfId="0" applyFont="1" applyBorder="1" applyAlignment="1" applyProtection="1">
      <alignment vertical="center"/>
    </xf>
    <xf numFmtId="15" fontId="2" fillId="0" borderId="10" xfId="0" applyNumberFormat="1"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2" fillId="0" borderId="13" xfId="0" applyFont="1" applyBorder="1" applyAlignment="1" applyProtection="1">
      <alignment horizontal="center" vertical="center" wrapText="1"/>
    </xf>
    <xf numFmtId="0" fontId="8" fillId="0" borderId="0" xfId="0" applyFont="1" applyAlignment="1" applyProtection="1">
      <alignment horizontal="left" vertical="center"/>
    </xf>
    <xf numFmtId="0" fontId="4" fillId="0" borderId="7" xfId="0" applyFont="1" applyBorder="1" applyAlignment="1" applyProtection="1">
      <alignment vertical="center" wrapText="1"/>
    </xf>
    <xf numFmtId="0" fontId="2" fillId="0" borderId="14" xfId="0" applyFont="1" applyBorder="1" applyAlignment="1" applyProtection="1">
      <alignment horizontal="center" vertical="center"/>
    </xf>
    <xf numFmtId="0" fontId="2" fillId="0" borderId="15" xfId="0" applyFont="1" applyBorder="1" applyAlignment="1" applyProtection="1">
      <alignment horizontal="center" vertical="center"/>
    </xf>
    <xf numFmtId="0" fontId="5" fillId="2" borderId="0" xfId="0" applyFont="1" applyFill="1" applyAlignment="1" applyProtection="1">
      <alignment vertical="center"/>
      <protection locked="0"/>
    </xf>
    <xf numFmtId="0" fontId="5" fillId="2" borderId="0" xfId="0" applyFont="1" applyFill="1" applyAlignment="1" applyProtection="1">
      <alignment vertical="center" wrapText="1"/>
      <protection locked="0"/>
    </xf>
    <xf numFmtId="0" fontId="5" fillId="0" borderId="0" xfId="0" applyFont="1" applyProtection="1">
      <protection locked="0"/>
    </xf>
    <xf numFmtId="0" fontId="2" fillId="0" borderId="0" xfId="0" applyFont="1" applyAlignment="1" applyProtection="1">
      <alignment vertical="center" wrapText="1"/>
      <protection locked="0"/>
    </xf>
    <xf numFmtId="0" fontId="5" fillId="0" borderId="0" xfId="0" applyFont="1" applyAlignment="1" applyProtection="1">
      <alignment vertical="center"/>
      <protection locked="0"/>
    </xf>
    <xf numFmtId="0" fontId="5" fillId="0" borderId="0" xfId="0" applyFont="1" applyAlignment="1" applyProtection="1">
      <alignment wrapText="1"/>
      <protection locked="0"/>
    </xf>
    <xf numFmtId="43" fontId="2" fillId="0" borderId="0" xfId="0" applyNumberFormat="1" applyFont="1" applyAlignment="1" applyProtection="1">
      <alignment vertical="center"/>
      <protection locked="0"/>
    </xf>
    <xf numFmtId="0" fontId="5" fillId="0" borderId="0" xfId="0" applyFont="1" applyAlignment="1" applyProtection="1">
      <alignment vertical="center" wrapText="1"/>
      <protection locked="0"/>
    </xf>
    <xf numFmtId="0" fontId="5" fillId="2" borderId="0" xfId="0" applyFont="1" applyFill="1" applyAlignment="1" applyProtection="1">
      <alignment vertical="center"/>
    </xf>
    <xf numFmtId="0" fontId="5" fillId="2" borderId="0" xfId="0" applyFont="1" applyFill="1" applyAlignment="1" applyProtection="1">
      <alignment vertical="center" wrapText="1"/>
    </xf>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microsoft.com/office/2022/10/relationships/richValueRel" Target="richData/richValueRel.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Types" Target="richData/rdRichValueTypes.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06/relationships/rdRichValueStructure" Target="richData/rdrichvaluestructure.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06/relationships/rdRichValue" Target="richData/rdrichvalue.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1E0F8-302C-481E-BB94-32B1C92F2864}">
  <sheetPr>
    <pageSetUpPr fitToPage="1"/>
  </sheetPr>
  <dimension ref="A1:G62"/>
  <sheetViews>
    <sheetView view="pageBreakPreview" topLeftCell="A50" zoomScale="81" zoomScaleNormal="82" zoomScaleSheetLayoutView="81" workbookViewId="0">
      <selection activeCell="E56" sqref="E56"/>
    </sheetView>
  </sheetViews>
  <sheetFormatPr defaultColWidth="8.7109375" defaultRowHeight="17.25" x14ac:dyDescent="0.35"/>
  <cols>
    <col min="1" max="1" width="8.7109375" style="13"/>
    <col min="2" max="2" width="30.42578125" style="13" customWidth="1"/>
    <col min="3" max="3" width="67.140625" style="21" customWidth="1"/>
    <col min="4" max="4" width="9.7109375" style="13" customWidth="1"/>
    <col min="5" max="5" width="11.85546875" style="13" customWidth="1"/>
    <col min="6" max="6" width="15.140625" style="13" customWidth="1"/>
    <col min="7" max="7" width="21.42578125" style="13" customWidth="1"/>
    <col min="8" max="16384" width="8.7109375" style="3"/>
  </cols>
  <sheetData>
    <row r="1" spans="1:7" ht="9" customHeight="1" thickBot="1" x14ac:dyDescent="0.4">
      <c r="A1" s="1"/>
      <c r="B1" s="1"/>
      <c r="C1" s="2"/>
      <c r="D1" s="1"/>
      <c r="E1" s="1"/>
      <c r="F1" s="1"/>
      <c r="G1" s="1"/>
    </row>
    <row r="2" spans="1:7" ht="15" customHeight="1" x14ac:dyDescent="0.35">
      <c r="A2" s="86" t="s">
        <v>46</v>
      </c>
      <c r="B2" s="87"/>
      <c r="C2" s="87"/>
      <c r="D2" s="88"/>
      <c r="E2" s="92" t="e" vm="1">
        <v>#VALUE!</v>
      </c>
      <c r="F2" s="92"/>
      <c r="G2" s="92"/>
    </row>
    <row r="3" spans="1:7" ht="15.75" customHeight="1" thickBot="1" x14ac:dyDescent="0.4">
      <c r="A3" s="89"/>
      <c r="B3" s="90"/>
      <c r="C3" s="90"/>
      <c r="D3" s="91"/>
      <c r="E3" s="92"/>
      <c r="F3" s="92"/>
      <c r="G3" s="92"/>
    </row>
    <row r="4" spans="1:7" ht="18" thickBot="1" x14ac:dyDescent="0.4">
      <c r="A4" s="92"/>
      <c r="B4" s="92"/>
      <c r="C4" s="92"/>
      <c r="D4" s="4"/>
      <c r="E4" s="92"/>
      <c r="F4" s="92"/>
      <c r="G4" s="92"/>
    </row>
    <row r="5" spans="1:7" ht="33.75" customHeight="1" thickBot="1" x14ac:dyDescent="0.4">
      <c r="A5" s="72" t="s">
        <v>1</v>
      </c>
      <c r="B5" s="73"/>
      <c r="C5" s="73"/>
      <c r="D5" s="74"/>
      <c r="E5" s="92"/>
      <c r="F5" s="92"/>
      <c r="G5" s="92"/>
    </row>
    <row r="6" spans="1:7" ht="18" thickBot="1" x14ac:dyDescent="0.4">
      <c r="A6" s="4"/>
      <c r="B6" s="4"/>
      <c r="C6" s="5"/>
      <c r="D6" s="6"/>
      <c r="E6" s="93"/>
      <c r="F6" s="93"/>
      <c r="G6" s="93"/>
    </row>
    <row r="7" spans="1:7" ht="51" customHeight="1" thickBot="1" x14ac:dyDescent="0.4">
      <c r="A7" s="94" t="s">
        <v>128</v>
      </c>
      <c r="B7" s="95"/>
      <c r="C7" s="95"/>
      <c r="D7" s="95"/>
      <c r="E7" s="95"/>
      <c r="F7" s="95"/>
      <c r="G7" s="96"/>
    </row>
    <row r="8" spans="1:7" ht="18" thickBot="1" x14ac:dyDescent="0.4">
      <c r="A8" s="4"/>
      <c r="B8" s="4"/>
      <c r="C8" s="5"/>
      <c r="D8" s="4"/>
      <c r="E8" s="4"/>
      <c r="F8" s="4"/>
      <c r="G8" s="4"/>
    </row>
    <row r="9" spans="1:7" ht="18" thickBot="1" x14ac:dyDescent="0.4">
      <c r="A9" s="72"/>
      <c r="B9" s="73"/>
      <c r="C9" s="74"/>
      <c r="D9" s="4"/>
      <c r="E9" s="7" t="s">
        <v>3</v>
      </c>
      <c r="F9" s="75">
        <v>45922</v>
      </c>
      <c r="G9" s="76"/>
    </row>
    <row r="10" spans="1:7" ht="55.5" customHeight="1" thickBot="1" x14ac:dyDescent="0.4">
      <c r="A10" s="78" t="s">
        <v>47</v>
      </c>
      <c r="B10" s="79"/>
      <c r="C10" s="80"/>
      <c r="D10" s="4"/>
      <c r="E10" s="7" t="s">
        <v>5</v>
      </c>
      <c r="F10" s="81" t="s">
        <v>129</v>
      </c>
      <c r="G10" s="82"/>
    </row>
    <row r="11" spans="1:7" ht="26.25" customHeight="1" thickBot="1" x14ac:dyDescent="0.4">
      <c r="A11" s="83" t="s">
        <v>6</v>
      </c>
      <c r="B11" s="83"/>
      <c r="C11" s="83"/>
      <c r="D11" s="4"/>
      <c r="E11" s="8" t="s">
        <v>7</v>
      </c>
      <c r="F11" s="84" t="s">
        <v>8</v>
      </c>
      <c r="G11" s="85"/>
    </row>
    <row r="12" spans="1:7" ht="15" customHeight="1" thickBot="1" x14ac:dyDescent="0.4">
      <c r="A12" s="83"/>
      <c r="B12" s="83"/>
      <c r="C12" s="83"/>
      <c r="D12" s="4"/>
      <c r="E12" s="4"/>
      <c r="F12" s="4"/>
      <c r="G12" s="4"/>
    </row>
    <row r="13" spans="1:7" s="13" customFormat="1" ht="36.6" customHeight="1" x14ac:dyDescent="0.25">
      <c r="A13" s="9" t="s">
        <v>9</v>
      </c>
      <c r="B13" s="10" t="s">
        <v>10</v>
      </c>
      <c r="C13" s="10" t="s">
        <v>48</v>
      </c>
      <c r="D13" s="11" t="s">
        <v>12</v>
      </c>
      <c r="E13" s="11" t="s">
        <v>13</v>
      </c>
      <c r="F13" s="10" t="s">
        <v>14</v>
      </c>
      <c r="G13" s="12" t="s">
        <v>15</v>
      </c>
    </row>
    <row r="14" spans="1:7" s="18" customFormat="1" ht="122.1" customHeight="1" x14ac:dyDescent="0.35">
      <c r="A14" s="22">
        <f t="shared" ref="A14:A49" si="0">ROW()-13</f>
        <v>1</v>
      </c>
      <c r="B14" s="23" t="s">
        <v>49</v>
      </c>
      <c r="C14" s="24" t="s">
        <v>50</v>
      </c>
      <c r="D14" s="25" t="s">
        <v>51</v>
      </c>
      <c r="E14" s="26">
        <v>1</v>
      </c>
      <c r="F14" s="26">
        <v>179500</v>
      </c>
      <c r="G14" s="27">
        <f t="shared" ref="G14:G48" si="1">F14*E14</f>
        <v>179500</v>
      </c>
    </row>
    <row r="15" spans="1:7" s="18" customFormat="1" ht="45" customHeight="1" x14ac:dyDescent="0.35">
      <c r="A15" s="22">
        <f t="shared" si="0"/>
        <v>2</v>
      </c>
      <c r="B15" s="23" t="s">
        <v>52</v>
      </c>
      <c r="C15" s="24" t="s">
        <v>53</v>
      </c>
      <c r="D15" s="25" t="s">
        <v>54</v>
      </c>
      <c r="E15" s="26">
        <v>80</v>
      </c>
      <c r="F15" s="26">
        <v>250</v>
      </c>
      <c r="G15" s="27">
        <f>E15*F15</f>
        <v>20000</v>
      </c>
    </row>
    <row r="16" spans="1:7" s="18" customFormat="1" ht="45" customHeight="1" x14ac:dyDescent="0.35">
      <c r="A16" s="22">
        <f t="shared" si="0"/>
        <v>3</v>
      </c>
      <c r="B16" s="23" t="s">
        <v>55</v>
      </c>
      <c r="C16" s="24" t="s">
        <v>56</v>
      </c>
      <c r="D16" s="25" t="s">
        <v>57</v>
      </c>
      <c r="E16" s="26">
        <v>4</v>
      </c>
      <c r="F16" s="26">
        <v>1300</v>
      </c>
      <c r="G16" s="27">
        <f>E16*F16</f>
        <v>5200</v>
      </c>
    </row>
    <row r="17" spans="1:7" s="18" customFormat="1" ht="45" customHeight="1" x14ac:dyDescent="0.35">
      <c r="A17" s="22">
        <f t="shared" si="0"/>
        <v>4</v>
      </c>
      <c r="B17" s="23" t="s">
        <v>58</v>
      </c>
      <c r="C17" s="24" t="s">
        <v>59</v>
      </c>
      <c r="D17" s="25" t="s">
        <v>57</v>
      </c>
      <c r="E17" s="26">
        <v>4</v>
      </c>
      <c r="F17" s="26">
        <v>2000</v>
      </c>
      <c r="G17" s="27">
        <f>E17*F17</f>
        <v>8000</v>
      </c>
    </row>
    <row r="18" spans="1:7" s="18" customFormat="1" ht="34.5" x14ac:dyDescent="0.35">
      <c r="A18" s="22">
        <f t="shared" si="0"/>
        <v>5</v>
      </c>
      <c r="B18" s="23" t="s">
        <v>60</v>
      </c>
      <c r="C18" s="24" t="s">
        <v>61</v>
      </c>
      <c r="D18" s="25" t="s">
        <v>54</v>
      </c>
      <c r="E18" s="26">
        <v>1</v>
      </c>
      <c r="F18" s="26">
        <v>2700</v>
      </c>
      <c r="G18" s="27">
        <f t="shared" ref="G18:G26" si="2">F18*E18</f>
        <v>2700</v>
      </c>
    </row>
    <row r="19" spans="1:7" s="18" customFormat="1" ht="34.5" x14ac:dyDescent="0.35">
      <c r="A19" s="22">
        <f t="shared" si="0"/>
        <v>6</v>
      </c>
      <c r="B19" s="23" t="s">
        <v>62</v>
      </c>
      <c r="C19" s="23" t="s">
        <v>204</v>
      </c>
      <c r="D19" s="23" t="s">
        <v>63</v>
      </c>
      <c r="E19" s="28">
        <v>1</v>
      </c>
      <c r="F19" s="28">
        <v>80000</v>
      </c>
      <c r="G19" s="27">
        <f t="shared" si="2"/>
        <v>80000</v>
      </c>
    </row>
    <row r="20" spans="1:7" s="18" customFormat="1" ht="34.5" x14ac:dyDescent="0.35">
      <c r="A20" s="22">
        <f t="shared" si="0"/>
        <v>7</v>
      </c>
      <c r="B20" s="55" t="s">
        <v>202</v>
      </c>
      <c r="C20" s="23" t="s">
        <v>203</v>
      </c>
      <c r="D20" s="23" t="s">
        <v>63</v>
      </c>
      <c r="E20" s="28">
        <v>1</v>
      </c>
      <c r="F20" s="28">
        <v>25000</v>
      </c>
      <c r="G20" s="27">
        <f t="shared" si="2"/>
        <v>25000</v>
      </c>
    </row>
    <row r="21" spans="1:7" s="18" customFormat="1" x14ac:dyDescent="0.35">
      <c r="A21" s="22">
        <f t="shared" si="0"/>
        <v>8</v>
      </c>
      <c r="B21" s="23" t="s">
        <v>64</v>
      </c>
      <c r="C21" s="23" t="s">
        <v>65</v>
      </c>
      <c r="D21" s="23" t="s">
        <v>66</v>
      </c>
      <c r="E21" s="28">
        <v>12</v>
      </c>
      <c r="F21" s="28">
        <v>6600</v>
      </c>
      <c r="G21" s="27">
        <f t="shared" si="2"/>
        <v>79200</v>
      </c>
    </row>
    <row r="22" spans="1:7" s="18" customFormat="1" ht="86.25" x14ac:dyDescent="0.35">
      <c r="A22" s="22">
        <f t="shared" si="0"/>
        <v>9</v>
      </c>
      <c r="B22" s="55" t="s">
        <v>205</v>
      </c>
      <c r="C22" s="23" t="s">
        <v>206</v>
      </c>
      <c r="D22" s="23" t="s">
        <v>67</v>
      </c>
      <c r="E22" s="28">
        <v>1</v>
      </c>
      <c r="F22" s="28">
        <v>10000</v>
      </c>
      <c r="G22" s="27">
        <f t="shared" si="2"/>
        <v>10000</v>
      </c>
    </row>
    <row r="23" spans="1:7" s="18" customFormat="1" ht="34.5" x14ac:dyDescent="0.35">
      <c r="A23" s="22">
        <f t="shared" si="0"/>
        <v>10</v>
      </c>
      <c r="B23" s="23" t="s">
        <v>68</v>
      </c>
      <c r="C23" s="23" t="s">
        <v>69</v>
      </c>
      <c r="D23" s="23" t="s">
        <v>70</v>
      </c>
      <c r="E23" s="28">
        <v>1</v>
      </c>
      <c r="F23" s="28">
        <v>7000</v>
      </c>
      <c r="G23" s="27">
        <f t="shared" si="2"/>
        <v>7000</v>
      </c>
    </row>
    <row r="24" spans="1:7" s="18" customFormat="1" x14ac:dyDescent="0.35">
      <c r="A24" s="22">
        <f t="shared" si="0"/>
        <v>11</v>
      </c>
      <c r="B24" s="23" t="s">
        <v>71</v>
      </c>
      <c r="C24" s="23" t="s">
        <v>72</v>
      </c>
      <c r="D24" s="23" t="s">
        <v>73</v>
      </c>
      <c r="E24" s="28">
        <v>80</v>
      </c>
      <c r="F24" s="28">
        <v>30</v>
      </c>
      <c r="G24" s="27">
        <f t="shared" si="2"/>
        <v>2400</v>
      </c>
    </row>
    <row r="25" spans="1:7" s="18" customFormat="1" x14ac:dyDescent="0.35">
      <c r="A25" s="22">
        <f t="shared" si="0"/>
        <v>12</v>
      </c>
      <c r="B25" s="23" t="s">
        <v>74</v>
      </c>
      <c r="C25" s="23" t="s">
        <v>75</v>
      </c>
      <c r="D25" s="23" t="s">
        <v>73</v>
      </c>
      <c r="E25" s="28">
        <v>80</v>
      </c>
      <c r="F25" s="28">
        <v>35</v>
      </c>
      <c r="G25" s="27">
        <f t="shared" si="2"/>
        <v>2800</v>
      </c>
    </row>
    <row r="26" spans="1:7" s="18" customFormat="1" x14ac:dyDescent="0.35">
      <c r="A26" s="22">
        <f t="shared" si="0"/>
        <v>13</v>
      </c>
      <c r="B26" s="23" t="s">
        <v>76</v>
      </c>
      <c r="C26" s="23" t="s">
        <v>77</v>
      </c>
      <c r="D26" s="23" t="s">
        <v>73</v>
      </c>
      <c r="E26" s="28">
        <v>50</v>
      </c>
      <c r="F26" s="28">
        <v>20</v>
      </c>
      <c r="G26" s="27">
        <f t="shared" si="2"/>
        <v>1000</v>
      </c>
    </row>
    <row r="27" spans="1:7" s="18" customFormat="1" ht="34.5" x14ac:dyDescent="0.35">
      <c r="A27" s="22">
        <f t="shared" si="0"/>
        <v>14</v>
      </c>
      <c r="B27" s="23" t="s">
        <v>78</v>
      </c>
      <c r="C27" s="29" t="s">
        <v>77</v>
      </c>
      <c r="D27" s="23" t="s">
        <v>79</v>
      </c>
      <c r="E27" s="28">
        <v>1</v>
      </c>
      <c r="F27" s="30">
        <v>5000</v>
      </c>
      <c r="G27" s="27">
        <f t="shared" si="1"/>
        <v>5000</v>
      </c>
    </row>
    <row r="28" spans="1:7" s="18" customFormat="1" x14ac:dyDescent="0.35">
      <c r="A28" s="22">
        <f t="shared" si="0"/>
        <v>15</v>
      </c>
      <c r="B28" s="23" t="s">
        <v>80</v>
      </c>
      <c r="C28" s="29" t="s">
        <v>81</v>
      </c>
      <c r="D28" s="23" t="s">
        <v>21</v>
      </c>
      <c r="E28" s="28">
        <v>3</v>
      </c>
      <c r="F28" s="30">
        <v>200</v>
      </c>
      <c r="G28" s="27">
        <f t="shared" si="1"/>
        <v>600</v>
      </c>
    </row>
    <row r="29" spans="1:7" s="18" customFormat="1" x14ac:dyDescent="0.35">
      <c r="A29" s="22">
        <f t="shared" si="0"/>
        <v>16</v>
      </c>
      <c r="B29" s="23" t="s">
        <v>82</v>
      </c>
      <c r="C29" s="29" t="s">
        <v>83</v>
      </c>
      <c r="D29" s="23" t="s">
        <v>18</v>
      </c>
      <c r="E29" s="28">
        <v>3</v>
      </c>
      <c r="F29" s="30">
        <v>3500</v>
      </c>
      <c r="G29" s="27">
        <f t="shared" si="1"/>
        <v>10500</v>
      </c>
    </row>
    <row r="30" spans="1:7" s="18" customFormat="1" ht="51.75" x14ac:dyDescent="0.35">
      <c r="A30" s="22">
        <f t="shared" si="0"/>
        <v>17</v>
      </c>
      <c r="B30" s="23" t="s">
        <v>84</v>
      </c>
      <c r="C30" s="23" t="s">
        <v>85</v>
      </c>
      <c r="D30" s="31" t="s">
        <v>18</v>
      </c>
      <c r="E30" s="32">
        <v>1.8</v>
      </c>
      <c r="F30" s="30">
        <v>5500</v>
      </c>
      <c r="G30" s="27">
        <f t="shared" si="1"/>
        <v>9900</v>
      </c>
    </row>
    <row r="31" spans="1:7" s="18" customFormat="1" ht="34.5" x14ac:dyDescent="0.35">
      <c r="A31" s="22">
        <f t="shared" si="0"/>
        <v>18</v>
      </c>
      <c r="B31" s="33" t="s">
        <v>86</v>
      </c>
      <c r="C31" s="34" t="s">
        <v>87</v>
      </c>
      <c r="D31" s="33" t="s">
        <v>18</v>
      </c>
      <c r="E31" s="35">
        <v>10</v>
      </c>
      <c r="F31" s="36">
        <v>2700</v>
      </c>
      <c r="G31" s="27">
        <f t="shared" si="1"/>
        <v>27000</v>
      </c>
    </row>
    <row r="32" spans="1:7" s="18" customFormat="1" ht="34.5" x14ac:dyDescent="0.35">
      <c r="A32" s="22">
        <f t="shared" si="0"/>
        <v>19</v>
      </c>
      <c r="B32" s="33" t="s">
        <v>88</v>
      </c>
      <c r="C32" s="34" t="s">
        <v>89</v>
      </c>
      <c r="D32" s="33" t="s">
        <v>90</v>
      </c>
      <c r="E32" s="35">
        <v>75</v>
      </c>
      <c r="F32" s="36">
        <v>150</v>
      </c>
      <c r="G32" s="27">
        <f t="shared" si="1"/>
        <v>11250</v>
      </c>
    </row>
    <row r="33" spans="1:7" s="18" customFormat="1" ht="51.75" x14ac:dyDescent="0.35">
      <c r="A33" s="22">
        <f t="shared" si="0"/>
        <v>20</v>
      </c>
      <c r="B33" s="33" t="s">
        <v>91</v>
      </c>
      <c r="C33" s="34" t="s">
        <v>92</v>
      </c>
      <c r="D33" s="33" t="s">
        <v>93</v>
      </c>
      <c r="E33" s="35">
        <v>10</v>
      </c>
      <c r="F33" s="36">
        <v>1000</v>
      </c>
      <c r="G33" s="27">
        <f t="shared" si="1"/>
        <v>10000</v>
      </c>
    </row>
    <row r="34" spans="1:7" s="18" customFormat="1" ht="34.5" x14ac:dyDescent="0.35">
      <c r="A34" s="22">
        <f t="shared" si="0"/>
        <v>21</v>
      </c>
      <c r="B34" s="33" t="s">
        <v>94</v>
      </c>
      <c r="C34" s="34" t="s">
        <v>95</v>
      </c>
      <c r="D34" s="33" t="s">
        <v>90</v>
      </c>
      <c r="E34" s="35">
        <v>12</v>
      </c>
      <c r="F34" s="36">
        <v>550</v>
      </c>
      <c r="G34" s="27">
        <f t="shared" si="1"/>
        <v>6600</v>
      </c>
    </row>
    <row r="35" spans="1:7" s="18" customFormat="1" x14ac:dyDescent="0.35">
      <c r="A35" s="22">
        <f t="shared" si="0"/>
        <v>22</v>
      </c>
      <c r="B35" s="33" t="s">
        <v>96</v>
      </c>
      <c r="C35" s="34" t="s">
        <v>97</v>
      </c>
      <c r="D35" s="33" t="s">
        <v>90</v>
      </c>
      <c r="E35" s="35">
        <v>75</v>
      </c>
      <c r="F35" s="36">
        <v>150</v>
      </c>
      <c r="G35" s="27">
        <f t="shared" si="1"/>
        <v>11250</v>
      </c>
    </row>
    <row r="36" spans="1:7" s="18" customFormat="1" x14ac:dyDescent="0.35">
      <c r="A36" s="22">
        <f t="shared" si="0"/>
        <v>23</v>
      </c>
      <c r="B36" s="33" t="s">
        <v>98</v>
      </c>
      <c r="C36" s="34" t="s">
        <v>99</v>
      </c>
      <c r="D36" s="33" t="s">
        <v>90</v>
      </c>
      <c r="E36" s="35">
        <v>12</v>
      </c>
      <c r="F36" s="36">
        <v>40</v>
      </c>
      <c r="G36" s="27">
        <f t="shared" si="1"/>
        <v>480</v>
      </c>
    </row>
    <row r="37" spans="1:7" s="18" customFormat="1" ht="51.75" x14ac:dyDescent="0.35">
      <c r="A37" s="22">
        <f t="shared" si="0"/>
        <v>24</v>
      </c>
      <c r="B37" s="33" t="s">
        <v>100</v>
      </c>
      <c r="C37" s="34" t="s">
        <v>101</v>
      </c>
      <c r="D37" s="33" t="s">
        <v>18</v>
      </c>
      <c r="E37" s="35">
        <v>1.2</v>
      </c>
      <c r="F37" s="36">
        <v>4300</v>
      </c>
      <c r="G37" s="27">
        <f t="shared" si="1"/>
        <v>5160</v>
      </c>
    </row>
    <row r="38" spans="1:7" s="18" customFormat="1" x14ac:dyDescent="0.35">
      <c r="A38" s="22">
        <f t="shared" si="0"/>
        <v>25</v>
      </c>
      <c r="B38" s="33" t="s">
        <v>102</v>
      </c>
      <c r="C38" s="34" t="s">
        <v>103</v>
      </c>
      <c r="D38" s="33" t="s">
        <v>90</v>
      </c>
      <c r="E38" s="35">
        <v>12</v>
      </c>
      <c r="F38" s="36">
        <v>180</v>
      </c>
      <c r="G38" s="27">
        <f t="shared" si="1"/>
        <v>2160</v>
      </c>
    </row>
    <row r="39" spans="1:7" s="18" customFormat="1" ht="34.5" x14ac:dyDescent="0.35">
      <c r="A39" s="22">
        <f t="shared" si="0"/>
        <v>26</v>
      </c>
      <c r="B39" s="33" t="s">
        <v>104</v>
      </c>
      <c r="C39" s="34" t="s">
        <v>105</v>
      </c>
      <c r="D39" s="33" t="s">
        <v>73</v>
      </c>
      <c r="E39" s="35">
        <v>3</v>
      </c>
      <c r="F39" s="36">
        <v>400</v>
      </c>
      <c r="G39" s="27">
        <f t="shared" si="1"/>
        <v>1200</v>
      </c>
    </row>
    <row r="40" spans="1:7" s="18" customFormat="1" ht="51.75" x14ac:dyDescent="0.35">
      <c r="A40" s="22">
        <f t="shared" si="0"/>
        <v>27</v>
      </c>
      <c r="B40" s="33" t="s">
        <v>106</v>
      </c>
      <c r="C40" s="34" t="s">
        <v>107</v>
      </c>
      <c r="D40" s="33" t="s">
        <v>79</v>
      </c>
      <c r="E40" s="35">
        <v>1</v>
      </c>
      <c r="F40" s="36">
        <v>2000</v>
      </c>
      <c r="G40" s="27">
        <f t="shared" si="1"/>
        <v>2000</v>
      </c>
    </row>
    <row r="41" spans="1:7" s="18" customFormat="1" ht="69" x14ac:dyDescent="0.35">
      <c r="A41" s="22">
        <f t="shared" si="0"/>
        <v>28</v>
      </c>
      <c r="B41" s="23" t="s">
        <v>108</v>
      </c>
      <c r="C41" s="37" t="s">
        <v>109</v>
      </c>
      <c r="D41" s="37" t="s">
        <v>63</v>
      </c>
      <c r="E41" s="38">
        <v>2</v>
      </c>
      <c r="F41" s="39">
        <v>18000</v>
      </c>
      <c r="G41" s="27">
        <f t="shared" si="1"/>
        <v>36000</v>
      </c>
    </row>
    <row r="42" spans="1:7" s="18" customFormat="1" ht="51.75" x14ac:dyDescent="0.35">
      <c r="A42" s="22">
        <f t="shared" si="0"/>
        <v>29</v>
      </c>
      <c r="B42" s="23" t="s">
        <v>110</v>
      </c>
      <c r="C42" s="37" t="s">
        <v>111</v>
      </c>
      <c r="D42" s="37" t="s">
        <v>79</v>
      </c>
      <c r="E42" s="38">
        <v>1</v>
      </c>
      <c r="F42" s="39">
        <v>20000</v>
      </c>
      <c r="G42" s="27">
        <f t="shared" si="1"/>
        <v>20000</v>
      </c>
    </row>
    <row r="43" spans="1:7" s="18" customFormat="1" ht="34.5" x14ac:dyDescent="0.35">
      <c r="A43" s="22">
        <f t="shared" si="0"/>
        <v>30</v>
      </c>
      <c r="B43" s="23" t="s">
        <v>112</v>
      </c>
      <c r="C43" s="37" t="s">
        <v>113</v>
      </c>
      <c r="D43" s="37" t="s">
        <v>79</v>
      </c>
      <c r="E43" s="38">
        <v>1</v>
      </c>
      <c r="F43" s="39">
        <v>20000</v>
      </c>
      <c r="G43" s="27">
        <f t="shared" si="1"/>
        <v>20000</v>
      </c>
    </row>
    <row r="44" spans="1:7" s="18" customFormat="1" ht="103.5" x14ac:dyDescent="0.35">
      <c r="A44" s="22">
        <f t="shared" si="0"/>
        <v>31</v>
      </c>
      <c r="B44" s="23" t="s">
        <v>114</v>
      </c>
      <c r="C44" s="37" t="s">
        <v>115</v>
      </c>
      <c r="D44" s="37" t="s">
        <v>73</v>
      </c>
      <c r="E44" s="38">
        <v>10</v>
      </c>
      <c r="F44" s="39">
        <v>300</v>
      </c>
      <c r="G44" s="27">
        <f t="shared" si="1"/>
        <v>3000</v>
      </c>
    </row>
    <row r="45" spans="1:7" s="18" customFormat="1" ht="34.5" x14ac:dyDescent="0.35">
      <c r="A45" s="22">
        <f t="shared" si="0"/>
        <v>32</v>
      </c>
      <c r="B45" s="23" t="s">
        <v>116</v>
      </c>
      <c r="C45" s="37" t="s">
        <v>117</v>
      </c>
      <c r="D45" s="37" t="s">
        <v>54</v>
      </c>
      <c r="E45" s="38">
        <v>5</v>
      </c>
      <c r="F45" s="39">
        <v>750</v>
      </c>
      <c r="G45" s="27">
        <f t="shared" si="1"/>
        <v>3750</v>
      </c>
    </row>
    <row r="46" spans="1:7" s="18" customFormat="1" ht="51.75" x14ac:dyDescent="0.35">
      <c r="A46" s="22">
        <f t="shared" si="0"/>
        <v>33</v>
      </c>
      <c r="B46" s="23" t="s">
        <v>118</v>
      </c>
      <c r="C46" s="37" t="s">
        <v>119</v>
      </c>
      <c r="D46" s="37" t="s">
        <v>54</v>
      </c>
      <c r="E46" s="38">
        <v>1</v>
      </c>
      <c r="F46" s="39">
        <v>1000</v>
      </c>
      <c r="G46" s="27">
        <f t="shared" si="1"/>
        <v>1000</v>
      </c>
    </row>
    <row r="47" spans="1:7" s="18" customFormat="1" ht="51.75" x14ac:dyDescent="0.35">
      <c r="A47" s="22">
        <f t="shared" si="0"/>
        <v>34</v>
      </c>
      <c r="B47" s="23" t="s">
        <v>120</v>
      </c>
      <c r="C47" s="37" t="s">
        <v>121</v>
      </c>
      <c r="D47" s="37" t="s">
        <v>41</v>
      </c>
      <c r="E47" s="38">
        <v>1</v>
      </c>
      <c r="F47" s="39">
        <v>2000</v>
      </c>
      <c r="G47" s="27">
        <v>2000</v>
      </c>
    </row>
    <row r="48" spans="1:7" s="18" customFormat="1" ht="69" x14ac:dyDescent="0.35">
      <c r="A48" s="22">
        <f t="shared" si="0"/>
        <v>35</v>
      </c>
      <c r="B48" s="23" t="s">
        <v>122</v>
      </c>
      <c r="C48" s="37" t="s">
        <v>123</v>
      </c>
      <c r="D48" s="37" t="s">
        <v>124</v>
      </c>
      <c r="E48" s="38">
        <v>1</v>
      </c>
      <c r="F48" s="39">
        <v>7000</v>
      </c>
      <c r="G48" s="27">
        <f t="shared" si="1"/>
        <v>7000</v>
      </c>
    </row>
    <row r="49" spans="1:7" s="18" customFormat="1" ht="51.75" x14ac:dyDescent="0.35">
      <c r="A49" s="22">
        <f t="shared" si="0"/>
        <v>36</v>
      </c>
      <c r="B49" s="23" t="s">
        <v>125</v>
      </c>
      <c r="C49" s="37" t="s">
        <v>126</v>
      </c>
      <c r="D49" s="37" t="s">
        <v>127</v>
      </c>
      <c r="E49" s="38">
        <v>1</v>
      </c>
      <c r="F49" s="39">
        <v>3500</v>
      </c>
      <c r="G49" s="27">
        <v>3500</v>
      </c>
    </row>
    <row r="50" spans="1:7" s="18" customFormat="1" ht="34.5" x14ac:dyDescent="0.35">
      <c r="A50" s="44">
        <v>36</v>
      </c>
      <c r="B50" s="54" t="s">
        <v>207</v>
      </c>
      <c r="C50" s="45" t="s">
        <v>208</v>
      </c>
      <c r="D50" s="40" t="s">
        <v>38</v>
      </c>
      <c r="E50" s="41">
        <v>1</v>
      </c>
      <c r="F50" s="42">
        <v>5000</v>
      </c>
      <c r="G50" s="27">
        <v>3500</v>
      </c>
    </row>
    <row r="51" spans="1:7" s="18" customFormat="1" ht="18" thickBot="1" x14ac:dyDescent="0.4">
      <c r="A51" s="77" t="s">
        <v>199</v>
      </c>
      <c r="B51" s="77"/>
      <c r="C51" s="77"/>
      <c r="D51" s="40"/>
      <c r="E51" s="41"/>
      <c r="F51" s="42"/>
      <c r="G51" s="43"/>
    </row>
    <row r="52" spans="1:7" s="18" customFormat="1" ht="43.5" x14ac:dyDescent="0.35">
      <c r="A52" s="9" t="s">
        <v>9</v>
      </c>
      <c r="B52" s="10" t="s">
        <v>10</v>
      </c>
      <c r="C52" s="10" t="s">
        <v>11</v>
      </c>
      <c r="D52" s="11" t="s">
        <v>12</v>
      </c>
      <c r="E52" s="11" t="s">
        <v>13</v>
      </c>
      <c r="F52" s="10" t="s">
        <v>14</v>
      </c>
      <c r="G52" s="12" t="s">
        <v>15</v>
      </c>
    </row>
    <row r="53" spans="1:7" x14ac:dyDescent="0.35">
      <c r="A53" s="14">
        <f>ROW()-15</f>
        <v>38</v>
      </c>
      <c r="B53" s="15" t="s">
        <v>130</v>
      </c>
      <c r="C53" s="49" t="s">
        <v>194</v>
      </c>
      <c r="D53" s="14" t="s">
        <v>127</v>
      </c>
      <c r="E53" s="14">
        <v>1</v>
      </c>
      <c r="F53" s="16">
        <v>2000</v>
      </c>
      <c r="G53" s="17">
        <f>E53*F53</f>
        <v>2000</v>
      </c>
    </row>
    <row r="54" spans="1:7" ht="25.5" x14ac:dyDescent="0.35">
      <c r="A54" s="14">
        <f t="shared" ref="A54:A59" si="3">ROW()-15</f>
        <v>39</v>
      </c>
      <c r="B54" s="19" t="s">
        <v>80</v>
      </c>
      <c r="C54" s="19" t="s">
        <v>136</v>
      </c>
      <c r="D54" s="14" t="s">
        <v>18</v>
      </c>
      <c r="E54" s="14">
        <v>1</v>
      </c>
      <c r="F54" s="16">
        <v>1000</v>
      </c>
      <c r="G54" s="17">
        <f t="shared" ref="G54:G59" si="4">E54*F54</f>
        <v>1000</v>
      </c>
    </row>
    <row r="55" spans="1:7" ht="38.25" x14ac:dyDescent="0.35">
      <c r="A55" s="14">
        <f t="shared" si="3"/>
        <v>40</v>
      </c>
      <c r="B55" s="19" t="s">
        <v>131</v>
      </c>
      <c r="C55" s="19" t="s">
        <v>195</v>
      </c>
      <c r="D55" s="14" t="s">
        <v>124</v>
      </c>
      <c r="E55" s="14">
        <v>18</v>
      </c>
      <c r="F55" s="16">
        <v>1000</v>
      </c>
      <c r="G55" s="17">
        <f t="shared" si="4"/>
        <v>18000</v>
      </c>
    </row>
    <row r="56" spans="1:7" ht="25.5" x14ac:dyDescent="0.35">
      <c r="A56" s="14">
        <f t="shared" si="3"/>
        <v>41</v>
      </c>
      <c r="B56" s="19" t="s">
        <v>22</v>
      </c>
      <c r="C56" s="19" t="s">
        <v>132</v>
      </c>
      <c r="D56" s="14" t="s">
        <v>21</v>
      </c>
      <c r="E56" s="14">
        <v>1.2</v>
      </c>
      <c r="F56" s="16">
        <v>5000</v>
      </c>
      <c r="G56" s="17">
        <f t="shared" si="4"/>
        <v>6000</v>
      </c>
    </row>
    <row r="57" spans="1:7" ht="25.5" x14ac:dyDescent="0.35">
      <c r="A57" s="14">
        <f t="shared" si="3"/>
        <v>42</v>
      </c>
      <c r="B57" s="19" t="s">
        <v>133</v>
      </c>
      <c r="C57" s="19" t="s">
        <v>200</v>
      </c>
      <c r="D57" s="14" t="s">
        <v>90</v>
      </c>
      <c r="E57" s="14">
        <v>120</v>
      </c>
      <c r="F57" s="16">
        <v>250</v>
      </c>
      <c r="G57" s="17">
        <f t="shared" si="4"/>
        <v>30000</v>
      </c>
    </row>
    <row r="58" spans="1:7" ht="38.25" x14ac:dyDescent="0.35">
      <c r="A58" s="14">
        <f t="shared" si="3"/>
        <v>43</v>
      </c>
      <c r="B58" s="50" t="s">
        <v>134</v>
      </c>
      <c r="C58" s="19" t="s">
        <v>135</v>
      </c>
      <c r="D58" s="14" t="s">
        <v>127</v>
      </c>
      <c r="E58" s="14">
        <v>1</v>
      </c>
      <c r="F58" s="16">
        <v>3000</v>
      </c>
      <c r="G58" s="17">
        <f t="shared" si="4"/>
        <v>3000</v>
      </c>
    </row>
    <row r="59" spans="1:7" ht="26.25" thickBot="1" x14ac:dyDescent="0.4">
      <c r="A59" s="14">
        <f t="shared" si="3"/>
        <v>44</v>
      </c>
      <c r="B59" s="53" t="s">
        <v>201</v>
      </c>
      <c r="C59" s="19" t="s">
        <v>200</v>
      </c>
      <c r="D59" s="46" t="s">
        <v>28</v>
      </c>
      <c r="E59" s="46">
        <v>50</v>
      </c>
      <c r="F59" s="51">
        <v>250</v>
      </c>
      <c r="G59" s="52">
        <f t="shared" si="4"/>
        <v>12500</v>
      </c>
    </row>
    <row r="60" spans="1:7" ht="18.75" thickBot="1" x14ac:dyDescent="0.4">
      <c r="A60" s="57"/>
      <c r="B60" s="67" t="s">
        <v>44</v>
      </c>
      <c r="C60" s="68"/>
      <c r="D60" s="69" t="s">
        <v>45</v>
      </c>
      <c r="E60" s="70"/>
      <c r="F60" s="71"/>
      <c r="G60" s="56">
        <f>SUM(G14:G59)</f>
        <v>698150</v>
      </c>
    </row>
    <row r="62" spans="1:7" x14ac:dyDescent="0.35">
      <c r="C62" s="13"/>
      <c r="G62" s="58">
        <f>G60/65</f>
        <v>10740.76923076923</v>
      </c>
    </row>
  </sheetData>
  <mergeCells count="14">
    <mergeCell ref="A2:D3"/>
    <mergeCell ref="E2:G6"/>
    <mergeCell ref="A4:C4"/>
    <mergeCell ref="A5:D5"/>
    <mergeCell ref="A7:G7"/>
    <mergeCell ref="B60:C60"/>
    <mergeCell ref="D60:F60"/>
    <mergeCell ref="A9:C9"/>
    <mergeCell ref="F9:G9"/>
    <mergeCell ref="A51:C51"/>
    <mergeCell ref="A10:C10"/>
    <mergeCell ref="F10:G10"/>
    <mergeCell ref="A11:C12"/>
    <mergeCell ref="F11:G11"/>
  </mergeCells>
  <pageMargins left="0.7" right="0.7" top="0.75" bottom="0.75" header="0.3" footer="0.3"/>
  <pageSetup scale="54" fitToHeight="2" orientation="portrait" r:id="rId1"/>
  <colBreaks count="1" manualBreakCount="1">
    <brk id="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B4B66-E491-4F28-82F1-805A2A847500}">
  <sheetPr>
    <pageSetUpPr fitToPage="1"/>
  </sheetPr>
  <dimension ref="A1:G37"/>
  <sheetViews>
    <sheetView view="pageBreakPreview" zoomScale="67" zoomScaleNormal="99" workbookViewId="0">
      <selection activeCell="E13" sqref="E13"/>
    </sheetView>
  </sheetViews>
  <sheetFormatPr defaultColWidth="8.7109375" defaultRowHeight="17.25" x14ac:dyDescent="0.35"/>
  <cols>
    <col min="1" max="1" width="8.7109375" style="13"/>
    <col min="2" max="2" width="30.42578125" style="13" customWidth="1"/>
    <col min="3" max="3" width="67.140625" style="21" customWidth="1"/>
    <col min="4" max="4" width="14.140625" style="13" customWidth="1"/>
    <col min="5" max="5" width="11.85546875" style="13" customWidth="1"/>
    <col min="6" max="6" width="15.140625" style="13" customWidth="1"/>
    <col min="7" max="7" width="21.42578125" style="13" customWidth="1"/>
    <col min="8" max="16384" width="8.7109375" style="3"/>
  </cols>
  <sheetData>
    <row r="1" spans="1:7" ht="9" customHeight="1" thickBot="1" x14ac:dyDescent="0.4">
      <c r="A1" s="194"/>
      <c r="B1" s="194"/>
      <c r="C1" s="195"/>
      <c r="D1" s="194"/>
      <c r="E1" s="194"/>
      <c r="F1" s="194"/>
      <c r="G1" s="194"/>
    </row>
    <row r="2" spans="1:7" ht="15" customHeight="1" x14ac:dyDescent="0.35">
      <c r="A2" s="157" t="s">
        <v>0</v>
      </c>
      <c r="B2" s="158"/>
      <c r="C2" s="158"/>
      <c r="D2" s="159"/>
      <c r="E2" s="160" t="e" vm="1">
        <v>#VALUE!</v>
      </c>
      <c r="F2" s="160"/>
      <c r="G2" s="160"/>
    </row>
    <row r="3" spans="1:7" ht="15.75" customHeight="1" thickBot="1" x14ac:dyDescent="0.4">
      <c r="A3" s="161"/>
      <c r="B3" s="162"/>
      <c r="C3" s="162"/>
      <c r="D3" s="163"/>
      <c r="E3" s="160"/>
      <c r="F3" s="160"/>
      <c r="G3" s="160"/>
    </row>
    <row r="4" spans="1:7" ht="18" thickBot="1" x14ac:dyDescent="0.4">
      <c r="A4" s="160"/>
      <c r="B4" s="160"/>
      <c r="C4" s="160"/>
      <c r="D4" s="164"/>
      <c r="E4" s="160"/>
      <c r="F4" s="160"/>
      <c r="G4" s="160"/>
    </row>
    <row r="5" spans="1:7" ht="33.75" customHeight="1" thickBot="1" x14ac:dyDescent="0.4">
      <c r="A5" s="165" t="s">
        <v>1</v>
      </c>
      <c r="B5" s="166"/>
      <c r="C5" s="166"/>
      <c r="D5" s="167"/>
      <c r="E5" s="160"/>
      <c r="F5" s="160"/>
      <c r="G5" s="160"/>
    </row>
    <row r="6" spans="1:7" ht="18" thickBot="1" x14ac:dyDescent="0.4">
      <c r="A6" s="164"/>
      <c r="B6" s="164"/>
      <c r="C6" s="168"/>
      <c r="D6" s="169"/>
      <c r="E6" s="170"/>
      <c r="F6" s="170"/>
      <c r="G6" s="170"/>
    </row>
    <row r="7" spans="1:7" ht="51" customHeight="1" thickBot="1" x14ac:dyDescent="0.4">
      <c r="A7" s="171" t="s">
        <v>2</v>
      </c>
      <c r="B7" s="172"/>
      <c r="C7" s="172"/>
      <c r="D7" s="172"/>
      <c r="E7" s="172"/>
      <c r="F7" s="172"/>
      <c r="G7" s="173"/>
    </row>
    <row r="8" spans="1:7" ht="18" thickBot="1" x14ac:dyDescent="0.4">
      <c r="A8" s="164"/>
      <c r="B8" s="164"/>
      <c r="C8" s="168"/>
      <c r="D8" s="164"/>
      <c r="E8" s="164"/>
      <c r="F8" s="164"/>
      <c r="G8" s="164"/>
    </row>
    <row r="9" spans="1:7" ht="18" thickBot="1" x14ac:dyDescent="0.4">
      <c r="A9" s="165"/>
      <c r="B9" s="166"/>
      <c r="C9" s="167"/>
      <c r="D9" s="164"/>
      <c r="E9" s="174" t="s">
        <v>3</v>
      </c>
      <c r="F9" s="175">
        <v>45922</v>
      </c>
      <c r="G9" s="176"/>
    </row>
    <row r="10" spans="1:7" ht="55.5" customHeight="1" thickBot="1" x14ac:dyDescent="0.4">
      <c r="A10" s="177" t="s">
        <v>4</v>
      </c>
      <c r="B10" s="178"/>
      <c r="C10" s="179"/>
      <c r="D10" s="164"/>
      <c r="E10" s="174" t="s">
        <v>5</v>
      </c>
      <c r="F10" s="180" t="s">
        <v>215</v>
      </c>
      <c r="G10" s="181"/>
    </row>
    <row r="11" spans="1:7" ht="26.25" customHeight="1" thickBot="1" x14ac:dyDescent="0.4">
      <c r="A11" s="182" t="s">
        <v>6</v>
      </c>
      <c r="B11" s="182"/>
      <c r="C11" s="182"/>
      <c r="D11" s="164"/>
      <c r="E11" s="183" t="s">
        <v>7</v>
      </c>
      <c r="F11" s="184" t="s">
        <v>8</v>
      </c>
      <c r="G11" s="185"/>
    </row>
    <row r="12" spans="1:7" ht="15" customHeight="1" thickBot="1" x14ac:dyDescent="0.4">
      <c r="A12" s="182"/>
      <c r="B12" s="182"/>
      <c r="C12" s="182"/>
      <c r="D12" s="164"/>
      <c r="E12" s="164"/>
      <c r="F12" s="164"/>
      <c r="G12" s="164"/>
    </row>
    <row r="13" spans="1:7" s="13" customFormat="1" ht="44.25" customHeight="1" x14ac:dyDescent="0.25">
      <c r="A13" s="145" t="s">
        <v>9</v>
      </c>
      <c r="B13" s="146" t="s">
        <v>10</v>
      </c>
      <c r="C13" s="146" t="s">
        <v>11</v>
      </c>
      <c r="D13" s="147" t="s">
        <v>12</v>
      </c>
      <c r="E13" s="129" t="s">
        <v>13</v>
      </c>
      <c r="F13" s="128" t="s">
        <v>14</v>
      </c>
      <c r="G13" s="130" t="s">
        <v>15</v>
      </c>
    </row>
    <row r="14" spans="1:7" s="18" customFormat="1" ht="25.5" x14ac:dyDescent="0.35">
      <c r="A14" s="148">
        <f>ROW()-13</f>
        <v>1</v>
      </c>
      <c r="B14" s="149" t="s">
        <v>16</v>
      </c>
      <c r="C14" s="149" t="s">
        <v>17</v>
      </c>
      <c r="D14" s="148" t="s">
        <v>18</v>
      </c>
      <c r="E14" s="131">
        <v>120</v>
      </c>
      <c r="F14" s="132"/>
      <c r="G14" s="133"/>
    </row>
    <row r="15" spans="1:7" s="18" customFormat="1" x14ac:dyDescent="0.35">
      <c r="A15" s="148">
        <f t="shared" ref="A15:A25" si="0">ROW()-13</f>
        <v>2</v>
      </c>
      <c r="B15" s="150" t="s">
        <v>19</v>
      </c>
      <c r="C15" s="150" t="s">
        <v>20</v>
      </c>
      <c r="D15" s="148" t="s">
        <v>21</v>
      </c>
      <c r="E15" s="131">
        <v>15</v>
      </c>
      <c r="F15" s="132"/>
      <c r="G15" s="133"/>
    </row>
    <row r="16" spans="1:7" s="18" customFormat="1" ht="25.5" x14ac:dyDescent="0.35">
      <c r="A16" s="148">
        <f t="shared" si="0"/>
        <v>3</v>
      </c>
      <c r="B16" s="150" t="s">
        <v>22</v>
      </c>
      <c r="C16" s="150" t="s">
        <v>23</v>
      </c>
      <c r="D16" s="148" t="s">
        <v>21</v>
      </c>
      <c r="E16" s="131">
        <v>3</v>
      </c>
      <c r="F16" s="132"/>
      <c r="G16" s="133"/>
    </row>
    <row r="17" spans="1:7" s="18" customFormat="1" x14ac:dyDescent="0.35">
      <c r="A17" s="148">
        <f t="shared" si="0"/>
        <v>4</v>
      </c>
      <c r="B17" s="150" t="s">
        <v>24</v>
      </c>
      <c r="C17" s="150" t="s">
        <v>25</v>
      </c>
      <c r="D17" s="148" t="s">
        <v>21</v>
      </c>
      <c r="E17" s="131">
        <v>30</v>
      </c>
      <c r="F17" s="132"/>
      <c r="G17" s="133"/>
    </row>
    <row r="18" spans="1:7" s="18" customFormat="1" ht="25.5" x14ac:dyDescent="0.35">
      <c r="A18" s="148">
        <f t="shared" si="0"/>
        <v>5</v>
      </c>
      <c r="B18" s="150" t="s">
        <v>26</v>
      </c>
      <c r="C18" s="150" t="s">
        <v>27</v>
      </c>
      <c r="D18" s="148" t="s">
        <v>28</v>
      </c>
      <c r="E18" s="131">
        <v>135</v>
      </c>
      <c r="F18" s="132"/>
      <c r="G18" s="133"/>
    </row>
    <row r="19" spans="1:7" s="18" customFormat="1" ht="51" x14ac:dyDescent="0.35">
      <c r="A19" s="148">
        <f t="shared" si="0"/>
        <v>6</v>
      </c>
      <c r="B19" s="150" t="s">
        <v>29</v>
      </c>
      <c r="C19" s="151" t="s">
        <v>30</v>
      </c>
      <c r="D19" s="148" t="s">
        <v>21</v>
      </c>
      <c r="E19" s="131">
        <v>4</v>
      </c>
      <c r="F19" s="132"/>
      <c r="G19" s="133"/>
    </row>
    <row r="20" spans="1:7" s="18" customFormat="1" ht="63.75" x14ac:dyDescent="0.35">
      <c r="A20" s="148">
        <f t="shared" si="0"/>
        <v>7</v>
      </c>
      <c r="B20" s="150" t="s">
        <v>31</v>
      </c>
      <c r="C20" s="151" t="s">
        <v>32</v>
      </c>
      <c r="D20" s="148" t="s">
        <v>21</v>
      </c>
      <c r="E20" s="131">
        <v>5.0999999999999996</v>
      </c>
      <c r="F20" s="132"/>
      <c r="G20" s="133"/>
    </row>
    <row r="21" spans="1:7" s="18" customFormat="1" ht="38.25" x14ac:dyDescent="0.35">
      <c r="A21" s="148">
        <f t="shared" si="0"/>
        <v>8</v>
      </c>
      <c r="B21" s="150" t="s">
        <v>33</v>
      </c>
      <c r="C21" s="152" t="s">
        <v>196</v>
      </c>
      <c r="D21" s="148" t="s">
        <v>28</v>
      </c>
      <c r="E21" s="131">
        <v>90</v>
      </c>
      <c r="F21" s="132"/>
      <c r="G21" s="133"/>
    </row>
    <row r="22" spans="1:7" s="18" customFormat="1" ht="63.75" x14ac:dyDescent="0.35">
      <c r="A22" s="148">
        <f t="shared" si="0"/>
        <v>9</v>
      </c>
      <c r="B22" s="150" t="s">
        <v>34</v>
      </c>
      <c r="C22" s="151" t="s">
        <v>35</v>
      </c>
      <c r="D22" s="148" t="s">
        <v>36</v>
      </c>
      <c r="E22" s="131">
        <v>15</v>
      </c>
      <c r="F22" s="132"/>
      <c r="G22" s="133"/>
    </row>
    <row r="23" spans="1:7" s="18" customFormat="1" ht="38.25" x14ac:dyDescent="0.35">
      <c r="A23" s="148">
        <f t="shared" si="0"/>
        <v>10</v>
      </c>
      <c r="B23" s="151" t="s">
        <v>37</v>
      </c>
      <c r="C23" s="151" t="s">
        <v>197</v>
      </c>
      <c r="D23" s="148" t="s">
        <v>38</v>
      </c>
      <c r="E23" s="131">
        <v>1</v>
      </c>
      <c r="F23" s="132"/>
      <c r="G23" s="133"/>
    </row>
    <row r="24" spans="1:7" s="18" customFormat="1" ht="25.5" x14ac:dyDescent="0.35">
      <c r="A24" s="148">
        <f t="shared" si="0"/>
        <v>11</v>
      </c>
      <c r="B24" s="151" t="s">
        <v>39</v>
      </c>
      <c r="C24" s="151" t="s">
        <v>40</v>
      </c>
      <c r="D24" s="148" t="s">
        <v>41</v>
      </c>
      <c r="E24" s="131">
        <v>1</v>
      </c>
      <c r="F24" s="132"/>
      <c r="G24" s="134"/>
    </row>
    <row r="25" spans="1:7" s="18" customFormat="1" ht="89.25" x14ac:dyDescent="0.35">
      <c r="A25" s="148">
        <f t="shared" si="0"/>
        <v>12</v>
      </c>
      <c r="B25" s="153" t="s">
        <v>42</v>
      </c>
      <c r="C25" s="150" t="s">
        <v>228</v>
      </c>
      <c r="D25" s="148" t="s">
        <v>43</v>
      </c>
      <c r="E25" s="131">
        <v>1</v>
      </c>
      <c r="F25" s="132"/>
      <c r="G25" s="134"/>
    </row>
    <row r="26" spans="1:7" s="18" customFormat="1" x14ac:dyDescent="0.35">
      <c r="A26" s="154">
        <v>13</v>
      </c>
      <c r="B26" s="152" t="s">
        <v>137</v>
      </c>
      <c r="C26" s="155" t="s">
        <v>138</v>
      </c>
      <c r="D26" s="156" t="s">
        <v>41</v>
      </c>
      <c r="E26" s="135">
        <v>1</v>
      </c>
      <c r="F26" s="136"/>
      <c r="G26" s="134"/>
    </row>
    <row r="27" spans="1:7" s="18" customFormat="1" ht="53.45" customHeight="1" x14ac:dyDescent="0.35">
      <c r="A27" s="154">
        <v>14</v>
      </c>
      <c r="B27" s="152" t="s">
        <v>139</v>
      </c>
      <c r="C27" s="155" t="s">
        <v>209</v>
      </c>
      <c r="D27" s="156" t="s">
        <v>28</v>
      </c>
      <c r="E27" s="135">
        <v>125</v>
      </c>
      <c r="F27" s="136"/>
      <c r="G27" s="134"/>
    </row>
    <row r="28" spans="1:7" s="18" customFormat="1" ht="51.75" thickBot="1" x14ac:dyDescent="0.4">
      <c r="A28" s="154">
        <v>15</v>
      </c>
      <c r="B28" s="152" t="s">
        <v>198</v>
      </c>
      <c r="C28" s="155" t="s">
        <v>212</v>
      </c>
      <c r="D28" s="156" t="s">
        <v>38</v>
      </c>
      <c r="E28" s="135">
        <v>1</v>
      </c>
      <c r="F28" s="136"/>
      <c r="G28" s="137"/>
    </row>
    <row r="29" spans="1:7" ht="18.75" thickBot="1" x14ac:dyDescent="0.4">
      <c r="A29" s="138"/>
      <c r="B29" s="139" t="s">
        <v>44</v>
      </c>
      <c r="C29" s="140"/>
      <c r="D29" s="141" t="s">
        <v>45</v>
      </c>
      <c r="E29" s="142"/>
      <c r="F29" s="143"/>
      <c r="G29" s="144">
        <f>SUM(G14:G28)</f>
        <v>0</v>
      </c>
    </row>
    <row r="30" spans="1:7" x14ac:dyDescent="0.35">
      <c r="A30" s="4"/>
      <c r="B30" s="4"/>
      <c r="C30" s="5"/>
      <c r="D30" s="4"/>
      <c r="E30" s="4"/>
      <c r="F30" s="4"/>
      <c r="G30" s="4"/>
    </row>
    <row r="31" spans="1:7" x14ac:dyDescent="0.35">
      <c r="A31" s="4"/>
      <c r="B31" s="4"/>
      <c r="C31" s="5"/>
      <c r="D31" s="4"/>
      <c r="E31" s="4"/>
      <c r="F31" s="4"/>
      <c r="G31" s="20"/>
    </row>
    <row r="32" spans="1:7" x14ac:dyDescent="0.35">
      <c r="A32" s="4"/>
      <c r="B32" s="4"/>
      <c r="C32" s="5"/>
      <c r="D32" s="4"/>
      <c r="E32" s="4"/>
      <c r="F32" s="4"/>
      <c r="G32" s="20"/>
    </row>
    <row r="37" spans="3:7" x14ac:dyDescent="0.35">
      <c r="C37" s="13"/>
      <c r="G37" s="3"/>
    </row>
  </sheetData>
  <sheetProtection algorithmName="SHA-512" hashValue="6Uw3MC6MislYhVnt19nNP2fgTLr3e/QnP/keNmem/aMXqpU+Nhoe+QgooX4HL4sjiVdAajA90HRg9rfxTcfZkw==" saltValue="GOjZ0IVTw050WMJbDfgpPA==" spinCount="100000" sheet="1" objects="1" scenarios="1" selectLockedCells="1"/>
  <mergeCells count="13">
    <mergeCell ref="A9:C9"/>
    <mergeCell ref="F9:G9"/>
    <mergeCell ref="A2:D3"/>
    <mergeCell ref="E2:G6"/>
    <mergeCell ref="A4:C4"/>
    <mergeCell ref="A5:D5"/>
    <mergeCell ref="A7:G7"/>
    <mergeCell ref="A10:C10"/>
    <mergeCell ref="F10:G10"/>
    <mergeCell ref="A11:C12"/>
    <mergeCell ref="F11:G11"/>
    <mergeCell ref="B29:C29"/>
    <mergeCell ref="D29:F29"/>
  </mergeCells>
  <pageMargins left="0.7" right="0.7" top="0.75" bottom="0.75" header="0.3" footer="0.3"/>
  <pageSetup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D71A8-1389-4147-9D0C-0571B1E267FB}">
  <sheetPr>
    <pageSetUpPr fitToPage="1"/>
  </sheetPr>
  <dimension ref="A1:G37"/>
  <sheetViews>
    <sheetView view="pageBreakPreview" zoomScale="67" zoomScaleNormal="99" workbookViewId="0">
      <selection activeCell="E13" sqref="E13"/>
    </sheetView>
  </sheetViews>
  <sheetFormatPr defaultColWidth="8.7109375" defaultRowHeight="17.25" x14ac:dyDescent="0.35"/>
  <cols>
    <col min="1" max="1" width="8.7109375" style="13"/>
    <col min="2" max="2" width="30.42578125" style="13" customWidth="1"/>
    <col min="3" max="3" width="67.140625" style="21" customWidth="1"/>
    <col min="4" max="4" width="14.140625" style="13" customWidth="1"/>
    <col min="5" max="5" width="11.85546875" style="13" customWidth="1"/>
    <col min="6" max="6" width="15.140625" style="13" customWidth="1"/>
    <col min="7" max="7" width="21.42578125" style="13" customWidth="1"/>
    <col min="8" max="16384" width="8.7109375" style="3"/>
  </cols>
  <sheetData>
    <row r="1" spans="1:7" ht="9" customHeight="1" thickBot="1" x14ac:dyDescent="0.4">
      <c r="A1" s="1"/>
      <c r="B1" s="1"/>
      <c r="C1" s="2"/>
      <c r="D1" s="1"/>
      <c r="E1" s="1"/>
      <c r="F1" s="1"/>
      <c r="G1" s="1"/>
    </row>
    <row r="2" spans="1:7" ht="15" customHeight="1" x14ac:dyDescent="0.35">
      <c r="A2" s="157" t="s">
        <v>0</v>
      </c>
      <c r="B2" s="158"/>
      <c r="C2" s="158"/>
      <c r="D2" s="159"/>
      <c r="E2" s="160" t="e" vm="1">
        <v>#VALUE!</v>
      </c>
      <c r="F2" s="160"/>
      <c r="G2" s="160"/>
    </row>
    <row r="3" spans="1:7" ht="15.75" customHeight="1" thickBot="1" x14ac:dyDescent="0.4">
      <c r="A3" s="161"/>
      <c r="B3" s="162"/>
      <c r="C3" s="162"/>
      <c r="D3" s="163"/>
      <c r="E3" s="160"/>
      <c r="F3" s="160"/>
      <c r="G3" s="160"/>
    </row>
    <row r="4" spans="1:7" ht="18" thickBot="1" x14ac:dyDescent="0.4">
      <c r="A4" s="160"/>
      <c r="B4" s="160"/>
      <c r="C4" s="160"/>
      <c r="D4" s="164"/>
      <c r="E4" s="160"/>
      <c r="F4" s="160"/>
      <c r="G4" s="160"/>
    </row>
    <row r="5" spans="1:7" ht="33.75" customHeight="1" thickBot="1" x14ac:dyDescent="0.4">
      <c r="A5" s="165" t="s">
        <v>1</v>
      </c>
      <c r="B5" s="166"/>
      <c r="C5" s="166"/>
      <c r="D5" s="167"/>
      <c r="E5" s="160"/>
      <c r="F5" s="160"/>
      <c r="G5" s="160"/>
    </row>
    <row r="6" spans="1:7" ht="18" thickBot="1" x14ac:dyDescent="0.4">
      <c r="A6" s="164"/>
      <c r="B6" s="164"/>
      <c r="C6" s="168"/>
      <c r="D6" s="169"/>
      <c r="E6" s="170"/>
      <c r="F6" s="170"/>
      <c r="G6" s="170"/>
    </row>
    <row r="7" spans="1:7" ht="51" customHeight="1" thickBot="1" x14ac:dyDescent="0.4">
      <c r="A7" s="171" t="s">
        <v>2</v>
      </c>
      <c r="B7" s="172"/>
      <c r="C7" s="172"/>
      <c r="D7" s="172"/>
      <c r="E7" s="172"/>
      <c r="F7" s="172"/>
      <c r="G7" s="173"/>
    </row>
    <row r="8" spans="1:7" ht="18" thickBot="1" x14ac:dyDescent="0.4">
      <c r="A8" s="164"/>
      <c r="B8" s="164"/>
      <c r="C8" s="168"/>
      <c r="D8" s="164"/>
      <c r="E8" s="164"/>
      <c r="F8" s="164"/>
      <c r="G8" s="164"/>
    </row>
    <row r="9" spans="1:7" ht="18" thickBot="1" x14ac:dyDescent="0.4">
      <c r="A9" s="165"/>
      <c r="B9" s="166"/>
      <c r="C9" s="167"/>
      <c r="D9" s="164"/>
      <c r="E9" s="174" t="s">
        <v>3</v>
      </c>
      <c r="F9" s="175">
        <v>45922</v>
      </c>
      <c r="G9" s="176"/>
    </row>
    <row r="10" spans="1:7" ht="55.5" customHeight="1" thickBot="1" x14ac:dyDescent="0.4">
      <c r="A10" s="177" t="s">
        <v>4</v>
      </c>
      <c r="B10" s="178"/>
      <c r="C10" s="179"/>
      <c r="D10" s="164"/>
      <c r="E10" s="174" t="s">
        <v>5</v>
      </c>
      <c r="F10" s="180" t="s">
        <v>216</v>
      </c>
      <c r="G10" s="181"/>
    </row>
    <row r="11" spans="1:7" ht="26.25" customHeight="1" thickBot="1" x14ac:dyDescent="0.4">
      <c r="A11" s="182" t="s">
        <v>6</v>
      </c>
      <c r="B11" s="182"/>
      <c r="C11" s="182"/>
      <c r="D11" s="164"/>
      <c r="E11" s="183" t="s">
        <v>7</v>
      </c>
      <c r="F11" s="184" t="s">
        <v>8</v>
      </c>
      <c r="G11" s="185"/>
    </row>
    <row r="12" spans="1:7" ht="15" customHeight="1" thickBot="1" x14ac:dyDescent="0.4">
      <c r="A12" s="182"/>
      <c r="B12" s="182"/>
      <c r="C12" s="182"/>
      <c r="D12" s="164"/>
      <c r="E12" s="164"/>
      <c r="F12" s="164"/>
      <c r="G12" s="164"/>
    </row>
    <row r="13" spans="1:7" s="13" customFormat="1" ht="44.25" customHeight="1" x14ac:dyDescent="0.25">
      <c r="A13" s="145" t="s">
        <v>9</v>
      </c>
      <c r="B13" s="146" t="s">
        <v>10</v>
      </c>
      <c r="C13" s="146" t="s">
        <v>11</v>
      </c>
      <c r="D13" s="147" t="s">
        <v>12</v>
      </c>
      <c r="E13" s="129" t="s">
        <v>13</v>
      </c>
      <c r="F13" s="128" t="s">
        <v>14</v>
      </c>
      <c r="G13" s="130" t="s">
        <v>15</v>
      </c>
    </row>
    <row r="14" spans="1:7" s="18" customFormat="1" ht="25.5" x14ac:dyDescent="0.35">
      <c r="A14" s="148">
        <f>ROW()-13</f>
        <v>1</v>
      </c>
      <c r="B14" s="149" t="s">
        <v>16</v>
      </c>
      <c r="C14" s="149" t="s">
        <v>17</v>
      </c>
      <c r="D14" s="148" t="s">
        <v>18</v>
      </c>
      <c r="E14" s="131">
        <v>120</v>
      </c>
      <c r="F14" s="132"/>
      <c r="G14" s="133"/>
    </row>
    <row r="15" spans="1:7" s="18" customFormat="1" x14ac:dyDescent="0.35">
      <c r="A15" s="148">
        <f t="shared" ref="A15:A25" si="0">ROW()-13</f>
        <v>2</v>
      </c>
      <c r="B15" s="150" t="s">
        <v>19</v>
      </c>
      <c r="C15" s="150" t="s">
        <v>20</v>
      </c>
      <c r="D15" s="148" t="s">
        <v>21</v>
      </c>
      <c r="E15" s="131">
        <v>15</v>
      </c>
      <c r="F15" s="132"/>
      <c r="G15" s="133"/>
    </row>
    <row r="16" spans="1:7" s="18" customFormat="1" ht="25.5" x14ac:dyDescent="0.35">
      <c r="A16" s="148">
        <f t="shared" si="0"/>
        <v>3</v>
      </c>
      <c r="B16" s="150" t="s">
        <v>22</v>
      </c>
      <c r="C16" s="150" t="s">
        <v>23</v>
      </c>
      <c r="D16" s="148" t="s">
        <v>21</v>
      </c>
      <c r="E16" s="131">
        <v>3</v>
      </c>
      <c r="F16" s="132"/>
      <c r="G16" s="133"/>
    </row>
    <row r="17" spans="1:7" s="18" customFormat="1" x14ac:dyDescent="0.35">
      <c r="A17" s="148">
        <f t="shared" si="0"/>
        <v>4</v>
      </c>
      <c r="B17" s="150" t="s">
        <v>24</v>
      </c>
      <c r="C17" s="150" t="s">
        <v>25</v>
      </c>
      <c r="D17" s="148" t="s">
        <v>21</v>
      </c>
      <c r="E17" s="131">
        <v>30</v>
      </c>
      <c r="F17" s="132"/>
      <c r="G17" s="133"/>
    </row>
    <row r="18" spans="1:7" s="18" customFormat="1" ht="25.5" x14ac:dyDescent="0.35">
      <c r="A18" s="148">
        <f t="shared" si="0"/>
        <v>5</v>
      </c>
      <c r="B18" s="150" t="s">
        <v>26</v>
      </c>
      <c r="C18" s="150" t="s">
        <v>27</v>
      </c>
      <c r="D18" s="148" t="s">
        <v>28</v>
      </c>
      <c r="E18" s="131">
        <v>135</v>
      </c>
      <c r="F18" s="132"/>
      <c r="G18" s="133"/>
    </row>
    <row r="19" spans="1:7" s="18" customFormat="1" ht="51" x14ac:dyDescent="0.35">
      <c r="A19" s="148">
        <f t="shared" si="0"/>
        <v>6</v>
      </c>
      <c r="B19" s="150" t="s">
        <v>29</v>
      </c>
      <c r="C19" s="151" t="s">
        <v>30</v>
      </c>
      <c r="D19" s="148" t="s">
        <v>21</v>
      </c>
      <c r="E19" s="131">
        <v>4</v>
      </c>
      <c r="F19" s="132"/>
      <c r="G19" s="133"/>
    </row>
    <row r="20" spans="1:7" s="18" customFormat="1" ht="63.75" x14ac:dyDescent="0.35">
      <c r="A20" s="148">
        <f t="shared" si="0"/>
        <v>7</v>
      </c>
      <c r="B20" s="150" t="s">
        <v>31</v>
      </c>
      <c r="C20" s="151" t="s">
        <v>32</v>
      </c>
      <c r="D20" s="148" t="s">
        <v>21</v>
      </c>
      <c r="E20" s="131">
        <v>5.0999999999999996</v>
      </c>
      <c r="F20" s="132"/>
      <c r="G20" s="133"/>
    </row>
    <row r="21" spans="1:7" s="18" customFormat="1" ht="38.25" x14ac:dyDescent="0.35">
      <c r="A21" s="148">
        <f t="shared" si="0"/>
        <v>8</v>
      </c>
      <c r="B21" s="150" t="s">
        <v>33</v>
      </c>
      <c r="C21" s="152" t="s">
        <v>196</v>
      </c>
      <c r="D21" s="148" t="s">
        <v>28</v>
      </c>
      <c r="E21" s="131">
        <v>90</v>
      </c>
      <c r="F21" s="132"/>
      <c r="G21" s="133"/>
    </row>
    <row r="22" spans="1:7" s="18" customFormat="1" ht="63.75" x14ac:dyDescent="0.35">
      <c r="A22" s="148">
        <f t="shared" si="0"/>
        <v>9</v>
      </c>
      <c r="B22" s="150" t="s">
        <v>34</v>
      </c>
      <c r="C22" s="151" t="s">
        <v>35</v>
      </c>
      <c r="D22" s="148" t="s">
        <v>36</v>
      </c>
      <c r="E22" s="131">
        <v>15</v>
      </c>
      <c r="F22" s="132"/>
      <c r="G22" s="133"/>
    </row>
    <row r="23" spans="1:7" s="18" customFormat="1" ht="38.25" x14ac:dyDescent="0.35">
      <c r="A23" s="148">
        <f t="shared" si="0"/>
        <v>10</v>
      </c>
      <c r="B23" s="151" t="s">
        <v>37</v>
      </c>
      <c r="C23" s="151" t="s">
        <v>197</v>
      </c>
      <c r="D23" s="148" t="s">
        <v>38</v>
      </c>
      <c r="E23" s="131">
        <v>1</v>
      </c>
      <c r="F23" s="132"/>
      <c r="G23" s="133"/>
    </row>
    <row r="24" spans="1:7" s="18" customFormat="1" ht="25.5" x14ac:dyDescent="0.35">
      <c r="A24" s="148">
        <f t="shared" si="0"/>
        <v>11</v>
      </c>
      <c r="B24" s="151" t="s">
        <v>39</v>
      </c>
      <c r="C24" s="151" t="s">
        <v>40</v>
      </c>
      <c r="D24" s="148" t="s">
        <v>41</v>
      </c>
      <c r="E24" s="131">
        <v>1</v>
      </c>
      <c r="F24" s="132"/>
      <c r="G24" s="134"/>
    </row>
    <row r="25" spans="1:7" s="18" customFormat="1" ht="89.25" x14ac:dyDescent="0.35">
      <c r="A25" s="148">
        <f t="shared" si="0"/>
        <v>12</v>
      </c>
      <c r="B25" s="153" t="s">
        <v>42</v>
      </c>
      <c r="C25" s="150" t="s">
        <v>228</v>
      </c>
      <c r="D25" s="148" t="s">
        <v>43</v>
      </c>
      <c r="E25" s="131">
        <v>1</v>
      </c>
      <c r="F25" s="132"/>
      <c r="G25" s="134"/>
    </row>
    <row r="26" spans="1:7" s="18" customFormat="1" x14ac:dyDescent="0.35">
      <c r="A26" s="154">
        <v>13</v>
      </c>
      <c r="B26" s="152" t="s">
        <v>137</v>
      </c>
      <c r="C26" s="155" t="s">
        <v>138</v>
      </c>
      <c r="D26" s="156" t="s">
        <v>41</v>
      </c>
      <c r="E26" s="135">
        <v>1</v>
      </c>
      <c r="F26" s="136"/>
      <c r="G26" s="134"/>
    </row>
    <row r="27" spans="1:7" s="18" customFormat="1" ht="53.45" customHeight="1" x14ac:dyDescent="0.35">
      <c r="A27" s="154">
        <v>14</v>
      </c>
      <c r="B27" s="152" t="s">
        <v>139</v>
      </c>
      <c r="C27" s="155" t="s">
        <v>209</v>
      </c>
      <c r="D27" s="156" t="s">
        <v>28</v>
      </c>
      <c r="E27" s="135">
        <v>125</v>
      </c>
      <c r="F27" s="136"/>
      <c r="G27" s="134"/>
    </row>
    <row r="28" spans="1:7" s="18" customFormat="1" ht="51.75" thickBot="1" x14ac:dyDescent="0.4">
      <c r="A28" s="154">
        <v>15</v>
      </c>
      <c r="B28" s="152" t="s">
        <v>198</v>
      </c>
      <c r="C28" s="155" t="s">
        <v>212</v>
      </c>
      <c r="D28" s="156" t="s">
        <v>38</v>
      </c>
      <c r="E28" s="135">
        <v>1</v>
      </c>
      <c r="F28" s="136"/>
      <c r="G28" s="137"/>
    </row>
    <row r="29" spans="1:7" ht="18.75" thickBot="1" x14ac:dyDescent="0.4">
      <c r="A29" s="138"/>
      <c r="B29" s="139" t="s">
        <v>44</v>
      </c>
      <c r="C29" s="140"/>
      <c r="D29" s="141" t="s">
        <v>45</v>
      </c>
      <c r="E29" s="142"/>
      <c r="F29" s="143"/>
      <c r="G29" s="144">
        <f>SUM(G14:G28)</f>
        <v>0</v>
      </c>
    </row>
    <row r="30" spans="1:7" x14ac:dyDescent="0.35">
      <c r="A30" s="4"/>
      <c r="B30" s="4"/>
      <c r="C30" s="5"/>
      <c r="D30" s="4"/>
      <c r="E30" s="4"/>
      <c r="F30" s="4"/>
      <c r="G30" s="4"/>
    </row>
    <row r="31" spans="1:7" x14ac:dyDescent="0.35">
      <c r="A31" s="4"/>
      <c r="B31" s="4"/>
      <c r="C31" s="5"/>
      <c r="D31" s="4"/>
      <c r="E31" s="4"/>
      <c r="F31" s="4"/>
      <c r="G31" s="20"/>
    </row>
    <row r="32" spans="1:7" x14ac:dyDescent="0.35">
      <c r="A32" s="4"/>
      <c r="B32" s="4"/>
      <c r="C32" s="5"/>
      <c r="D32" s="4"/>
      <c r="E32" s="4"/>
      <c r="F32" s="4"/>
      <c r="G32" s="20"/>
    </row>
    <row r="37" spans="3:7" x14ac:dyDescent="0.35">
      <c r="C37" s="13"/>
      <c r="G37" s="3"/>
    </row>
  </sheetData>
  <sheetProtection algorithmName="SHA-512" hashValue="P7nvY/mWcLKfS0oLcCPyhi/gE5dUmAmqI1+EcuCx3ARtDm1t1+p80uHvTZwQm6JiF8m+rw1um19PCBH59p6xmw==" saltValue="J3mpwi0Z7TkHIQ2GLOE5mg==" spinCount="100000" sheet="1" objects="1" scenarios="1" selectLockedCells="1"/>
  <mergeCells count="13">
    <mergeCell ref="A9:C9"/>
    <mergeCell ref="F9:G9"/>
    <mergeCell ref="A2:D3"/>
    <mergeCell ref="E2:G6"/>
    <mergeCell ref="A4:C4"/>
    <mergeCell ref="A5:D5"/>
    <mergeCell ref="A7:G7"/>
    <mergeCell ref="A10:C10"/>
    <mergeCell ref="F10:G10"/>
    <mergeCell ref="A11:C12"/>
    <mergeCell ref="F11:G11"/>
    <mergeCell ref="B29:C29"/>
    <mergeCell ref="D29:F29"/>
  </mergeCells>
  <pageMargins left="0.7" right="0.7" top="0.75" bottom="0.75" header="0.3" footer="0.3"/>
  <pageSetup scale="5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2C971-E139-45C7-A341-ED47539B8D5D}">
  <sheetPr>
    <pageSetUpPr fitToPage="1"/>
  </sheetPr>
  <dimension ref="A1:G37"/>
  <sheetViews>
    <sheetView view="pageBreakPreview" zoomScale="67" zoomScaleNormal="99" workbookViewId="0">
      <selection activeCell="E13" sqref="E13"/>
    </sheetView>
  </sheetViews>
  <sheetFormatPr defaultColWidth="8.7109375" defaultRowHeight="17.25" x14ac:dyDescent="0.35"/>
  <cols>
    <col min="1" max="1" width="8.7109375" style="13"/>
    <col min="2" max="2" width="30.42578125" style="13" customWidth="1"/>
    <col min="3" max="3" width="67.140625" style="21" customWidth="1"/>
    <col min="4" max="4" width="14.140625" style="13" customWidth="1"/>
    <col min="5" max="5" width="11.85546875" style="13" customWidth="1"/>
    <col min="6" max="6" width="15.140625" style="13" customWidth="1"/>
    <col min="7" max="7" width="21.42578125" style="13" customWidth="1"/>
    <col min="8" max="16384" width="8.7109375" style="3"/>
  </cols>
  <sheetData>
    <row r="1" spans="1:7" ht="9" customHeight="1" thickBot="1" x14ac:dyDescent="0.4">
      <c r="A1" s="1"/>
      <c r="B1" s="1"/>
      <c r="C1" s="2"/>
      <c r="D1" s="1"/>
      <c r="E1" s="1"/>
      <c r="F1" s="1"/>
      <c r="G1" s="1"/>
    </row>
    <row r="2" spans="1:7" ht="15" customHeight="1" x14ac:dyDescent="0.35">
      <c r="A2" s="157" t="s">
        <v>0</v>
      </c>
      <c r="B2" s="158"/>
      <c r="C2" s="158"/>
      <c r="D2" s="159"/>
      <c r="E2" s="160" t="e" vm="1">
        <v>#VALUE!</v>
      </c>
      <c r="F2" s="160"/>
      <c r="G2" s="160"/>
    </row>
    <row r="3" spans="1:7" ht="15.75" customHeight="1" thickBot="1" x14ac:dyDescent="0.4">
      <c r="A3" s="161"/>
      <c r="B3" s="162"/>
      <c r="C3" s="162"/>
      <c r="D3" s="163"/>
      <c r="E3" s="160"/>
      <c r="F3" s="160"/>
      <c r="G3" s="160"/>
    </row>
    <row r="4" spans="1:7" ht="18" thickBot="1" x14ac:dyDescent="0.4">
      <c r="A4" s="160"/>
      <c r="B4" s="160"/>
      <c r="C4" s="160"/>
      <c r="D4" s="164"/>
      <c r="E4" s="160"/>
      <c r="F4" s="160"/>
      <c r="G4" s="160"/>
    </row>
    <row r="5" spans="1:7" ht="33.75" customHeight="1" thickBot="1" x14ac:dyDescent="0.4">
      <c r="A5" s="165" t="s">
        <v>1</v>
      </c>
      <c r="B5" s="166"/>
      <c r="C5" s="166"/>
      <c r="D5" s="167"/>
      <c r="E5" s="160"/>
      <c r="F5" s="160"/>
      <c r="G5" s="160"/>
    </row>
    <row r="6" spans="1:7" ht="18" thickBot="1" x14ac:dyDescent="0.4">
      <c r="A6" s="164"/>
      <c r="B6" s="164"/>
      <c r="C6" s="168"/>
      <c r="D6" s="169"/>
      <c r="E6" s="170"/>
      <c r="F6" s="170"/>
      <c r="G6" s="170"/>
    </row>
    <row r="7" spans="1:7" ht="51" customHeight="1" thickBot="1" x14ac:dyDescent="0.4">
      <c r="A7" s="171" t="s">
        <v>2</v>
      </c>
      <c r="B7" s="172"/>
      <c r="C7" s="172"/>
      <c r="D7" s="172"/>
      <c r="E7" s="172"/>
      <c r="F7" s="172"/>
      <c r="G7" s="173"/>
    </row>
    <row r="8" spans="1:7" ht="18" thickBot="1" x14ac:dyDescent="0.4">
      <c r="A8" s="164"/>
      <c r="B8" s="164"/>
      <c r="C8" s="168"/>
      <c r="D8" s="164"/>
      <c r="E8" s="164"/>
      <c r="F8" s="164"/>
      <c r="G8" s="164"/>
    </row>
    <row r="9" spans="1:7" ht="18" thickBot="1" x14ac:dyDescent="0.4">
      <c r="A9" s="165"/>
      <c r="B9" s="166"/>
      <c r="C9" s="167"/>
      <c r="D9" s="164"/>
      <c r="E9" s="174" t="s">
        <v>3</v>
      </c>
      <c r="F9" s="175">
        <v>45922</v>
      </c>
      <c r="G9" s="176"/>
    </row>
    <row r="10" spans="1:7" ht="55.5" customHeight="1" thickBot="1" x14ac:dyDescent="0.4">
      <c r="A10" s="177" t="s">
        <v>4</v>
      </c>
      <c r="B10" s="178"/>
      <c r="C10" s="179"/>
      <c r="D10" s="164"/>
      <c r="E10" s="174" t="s">
        <v>5</v>
      </c>
      <c r="F10" s="180" t="s">
        <v>217</v>
      </c>
      <c r="G10" s="181"/>
    </row>
    <row r="11" spans="1:7" ht="26.25" customHeight="1" thickBot="1" x14ac:dyDescent="0.4">
      <c r="A11" s="182" t="s">
        <v>6</v>
      </c>
      <c r="B11" s="182"/>
      <c r="C11" s="182"/>
      <c r="D11" s="164"/>
      <c r="E11" s="183" t="s">
        <v>7</v>
      </c>
      <c r="F11" s="184" t="s">
        <v>8</v>
      </c>
      <c r="G11" s="185"/>
    </row>
    <row r="12" spans="1:7" ht="15" customHeight="1" thickBot="1" x14ac:dyDescent="0.4">
      <c r="A12" s="182"/>
      <c r="B12" s="182"/>
      <c r="C12" s="182"/>
      <c r="D12" s="164"/>
      <c r="E12" s="164"/>
      <c r="F12" s="164"/>
      <c r="G12" s="164"/>
    </row>
    <row r="13" spans="1:7" s="13" customFormat="1" ht="44.25" customHeight="1" x14ac:dyDescent="0.25">
      <c r="A13" s="145" t="s">
        <v>9</v>
      </c>
      <c r="B13" s="146" t="s">
        <v>10</v>
      </c>
      <c r="C13" s="146" t="s">
        <v>11</v>
      </c>
      <c r="D13" s="147" t="s">
        <v>12</v>
      </c>
      <c r="E13" s="129" t="s">
        <v>13</v>
      </c>
      <c r="F13" s="128" t="s">
        <v>14</v>
      </c>
      <c r="G13" s="130" t="s">
        <v>15</v>
      </c>
    </row>
    <row r="14" spans="1:7" s="18" customFormat="1" ht="25.5" x14ac:dyDescent="0.35">
      <c r="A14" s="148">
        <f>ROW()-13</f>
        <v>1</v>
      </c>
      <c r="B14" s="149" t="s">
        <v>16</v>
      </c>
      <c r="C14" s="149" t="s">
        <v>17</v>
      </c>
      <c r="D14" s="148" t="s">
        <v>18</v>
      </c>
      <c r="E14" s="131">
        <v>120</v>
      </c>
      <c r="F14" s="132"/>
      <c r="G14" s="133"/>
    </row>
    <row r="15" spans="1:7" s="18" customFormat="1" x14ac:dyDescent="0.35">
      <c r="A15" s="148">
        <f t="shared" ref="A15:A25" si="0">ROW()-13</f>
        <v>2</v>
      </c>
      <c r="B15" s="150" t="s">
        <v>19</v>
      </c>
      <c r="C15" s="150" t="s">
        <v>20</v>
      </c>
      <c r="D15" s="148" t="s">
        <v>21</v>
      </c>
      <c r="E15" s="131">
        <v>15</v>
      </c>
      <c r="F15" s="132"/>
      <c r="G15" s="133"/>
    </row>
    <row r="16" spans="1:7" s="18" customFormat="1" ht="25.5" x14ac:dyDescent="0.35">
      <c r="A16" s="148">
        <f t="shared" si="0"/>
        <v>3</v>
      </c>
      <c r="B16" s="150" t="s">
        <v>22</v>
      </c>
      <c r="C16" s="150" t="s">
        <v>23</v>
      </c>
      <c r="D16" s="148" t="s">
        <v>21</v>
      </c>
      <c r="E16" s="131">
        <v>3</v>
      </c>
      <c r="F16" s="132"/>
      <c r="G16" s="133"/>
    </row>
    <row r="17" spans="1:7" s="18" customFormat="1" x14ac:dyDescent="0.35">
      <c r="A17" s="148">
        <f t="shared" si="0"/>
        <v>4</v>
      </c>
      <c r="B17" s="150" t="s">
        <v>24</v>
      </c>
      <c r="C17" s="150" t="s">
        <v>25</v>
      </c>
      <c r="D17" s="148" t="s">
        <v>21</v>
      </c>
      <c r="E17" s="131">
        <v>30</v>
      </c>
      <c r="F17" s="132"/>
      <c r="G17" s="133"/>
    </row>
    <row r="18" spans="1:7" s="18" customFormat="1" ht="25.5" x14ac:dyDescent="0.35">
      <c r="A18" s="148">
        <f t="shared" si="0"/>
        <v>5</v>
      </c>
      <c r="B18" s="150" t="s">
        <v>26</v>
      </c>
      <c r="C18" s="150" t="s">
        <v>27</v>
      </c>
      <c r="D18" s="148" t="s">
        <v>28</v>
      </c>
      <c r="E18" s="131">
        <v>135</v>
      </c>
      <c r="F18" s="132"/>
      <c r="G18" s="133"/>
    </row>
    <row r="19" spans="1:7" s="18" customFormat="1" ht="51" x14ac:dyDescent="0.35">
      <c r="A19" s="148">
        <f t="shared" si="0"/>
        <v>6</v>
      </c>
      <c r="B19" s="150" t="s">
        <v>29</v>
      </c>
      <c r="C19" s="151" t="s">
        <v>30</v>
      </c>
      <c r="D19" s="148" t="s">
        <v>21</v>
      </c>
      <c r="E19" s="131">
        <v>4</v>
      </c>
      <c r="F19" s="132"/>
      <c r="G19" s="133"/>
    </row>
    <row r="20" spans="1:7" s="18" customFormat="1" ht="63.75" x14ac:dyDescent="0.35">
      <c r="A20" s="148">
        <f t="shared" si="0"/>
        <v>7</v>
      </c>
      <c r="B20" s="150" t="s">
        <v>31</v>
      </c>
      <c r="C20" s="151" t="s">
        <v>32</v>
      </c>
      <c r="D20" s="148" t="s">
        <v>21</v>
      </c>
      <c r="E20" s="131">
        <v>5.0999999999999996</v>
      </c>
      <c r="F20" s="132"/>
      <c r="G20" s="133"/>
    </row>
    <row r="21" spans="1:7" s="18" customFormat="1" ht="38.25" x14ac:dyDescent="0.35">
      <c r="A21" s="148">
        <f t="shared" si="0"/>
        <v>8</v>
      </c>
      <c r="B21" s="150" t="s">
        <v>33</v>
      </c>
      <c r="C21" s="152" t="s">
        <v>196</v>
      </c>
      <c r="D21" s="148" t="s">
        <v>28</v>
      </c>
      <c r="E21" s="131">
        <v>90</v>
      </c>
      <c r="F21" s="132"/>
      <c r="G21" s="133"/>
    </row>
    <row r="22" spans="1:7" s="18" customFormat="1" ht="63.75" x14ac:dyDescent="0.35">
      <c r="A22" s="148">
        <f t="shared" si="0"/>
        <v>9</v>
      </c>
      <c r="B22" s="150" t="s">
        <v>34</v>
      </c>
      <c r="C22" s="151" t="s">
        <v>35</v>
      </c>
      <c r="D22" s="148" t="s">
        <v>36</v>
      </c>
      <c r="E22" s="131">
        <v>15</v>
      </c>
      <c r="F22" s="132"/>
      <c r="G22" s="133"/>
    </row>
    <row r="23" spans="1:7" s="18" customFormat="1" ht="38.25" x14ac:dyDescent="0.35">
      <c r="A23" s="148">
        <f t="shared" si="0"/>
        <v>10</v>
      </c>
      <c r="B23" s="151" t="s">
        <v>37</v>
      </c>
      <c r="C23" s="151" t="s">
        <v>197</v>
      </c>
      <c r="D23" s="148" t="s">
        <v>38</v>
      </c>
      <c r="E23" s="131">
        <v>1</v>
      </c>
      <c r="F23" s="132"/>
      <c r="G23" s="133"/>
    </row>
    <row r="24" spans="1:7" s="18" customFormat="1" ht="25.5" x14ac:dyDescent="0.35">
      <c r="A24" s="148">
        <f t="shared" si="0"/>
        <v>11</v>
      </c>
      <c r="B24" s="151" t="s">
        <v>39</v>
      </c>
      <c r="C24" s="151" t="s">
        <v>40</v>
      </c>
      <c r="D24" s="148" t="s">
        <v>41</v>
      </c>
      <c r="E24" s="131">
        <v>1</v>
      </c>
      <c r="F24" s="132"/>
      <c r="G24" s="134"/>
    </row>
    <row r="25" spans="1:7" s="18" customFormat="1" ht="89.25" x14ac:dyDescent="0.35">
      <c r="A25" s="148">
        <f t="shared" si="0"/>
        <v>12</v>
      </c>
      <c r="B25" s="153" t="s">
        <v>42</v>
      </c>
      <c r="C25" s="150" t="s">
        <v>228</v>
      </c>
      <c r="D25" s="148" t="s">
        <v>43</v>
      </c>
      <c r="E25" s="131">
        <v>1</v>
      </c>
      <c r="F25" s="132"/>
      <c r="G25" s="134"/>
    </row>
    <row r="26" spans="1:7" s="18" customFormat="1" x14ac:dyDescent="0.35">
      <c r="A26" s="154">
        <v>13</v>
      </c>
      <c r="B26" s="152" t="s">
        <v>137</v>
      </c>
      <c r="C26" s="155" t="s">
        <v>138</v>
      </c>
      <c r="D26" s="156" t="s">
        <v>41</v>
      </c>
      <c r="E26" s="135">
        <v>1</v>
      </c>
      <c r="F26" s="136"/>
      <c r="G26" s="134"/>
    </row>
    <row r="27" spans="1:7" s="18" customFormat="1" ht="53.45" customHeight="1" x14ac:dyDescent="0.35">
      <c r="A27" s="154">
        <v>14</v>
      </c>
      <c r="B27" s="152" t="s">
        <v>139</v>
      </c>
      <c r="C27" s="155" t="s">
        <v>209</v>
      </c>
      <c r="D27" s="156" t="s">
        <v>28</v>
      </c>
      <c r="E27" s="135">
        <v>125</v>
      </c>
      <c r="F27" s="136"/>
      <c r="G27" s="134"/>
    </row>
    <row r="28" spans="1:7" s="18" customFormat="1" ht="51.75" thickBot="1" x14ac:dyDescent="0.4">
      <c r="A28" s="154">
        <v>15</v>
      </c>
      <c r="B28" s="152" t="s">
        <v>198</v>
      </c>
      <c r="C28" s="155" t="s">
        <v>212</v>
      </c>
      <c r="D28" s="156" t="s">
        <v>38</v>
      </c>
      <c r="E28" s="135">
        <v>1</v>
      </c>
      <c r="F28" s="136"/>
      <c r="G28" s="137"/>
    </row>
    <row r="29" spans="1:7" ht="18.75" thickBot="1" x14ac:dyDescent="0.4">
      <c r="A29" s="138"/>
      <c r="B29" s="139" t="s">
        <v>44</v>
      </c>
      <c r="C29" s="140"/>
      <c r="D29" s="141" t="s">
        <v>45</v>
      </c>
      <c r="E29" s="142"/>
      <c r="F29" s="143"/>
      <c r="G29" s="144">
        <f>SUM(G14:G28)</f>
        <v>0</v>
      </c>
    </row>
    <row r="30" spans="1:7" x14ac:dyDescent="0.35">
      <c r="A30" s="4"/>
      <c r="B30" s="4"/>
      <c r="C30" s="5"/>
      <c r="D30" s="4"/>
      <c r="E30" s="4"/>
      <c r="F30" s="4"/>
      <c r="G30" s="4"/>
    </row>
    <row r="31" spans="1:7" x14ac:dyDescent="0.35">
      <c r="A31" s="4"/>
      <c r="B31" s="4"/>
      <c r="C31" s="5"/>
      <c r="D31" s="4"/>
      <c r="E31" s="4"/>
      <c r="F31" s="4"/>
      <c r="G31" s="20"/>
    </row>
    <row r="32" spans="1:7" x14ac:dyDescent="0.35">
      <c r="A32" s="4"/>
      <c r="B32" s="4"/>
      <c r="C32" s="5"/>
      <c r="D32" s="4"/>
      <c r="E32" s="4"/>
      <c r="F32" s="4"/>
      <c r="G32" s="20"/>
    </row>
    <row r="37" spans="3:7" x14ac:dyDescent="0.35">
      <c r="C37" s="13"/>
      <c r="G37" s="3"/>
    </row>
  </sheetData>
  <sheetProtection algorithmName="SHA-512" hashValue="YGOKyUbKWNv0gOiBQyQEkIS3A3SdoeEP7k0ytOieesdWVp2vU7EfeSzuY6V2wOfnjTbWZmlHOAqhCmmpdx7zjg==" saltValue="8TeDuWq7G12kJRJp58o7kA==" spinCount="100000" sheet="1" objects="1" scenarios="1" selectLockedCells="1"/>
  <mergeCells count="13">
    <mergeCell ref="A9:C9"/>
    <mergeCell ref="F9:G9"/>
    <mergeCell ref="A2:D3"/>
    <mergeCell ref="E2:G6"/>
    <mergeCell ref="A4:C4"/>
    <mergeCell ref="A5:D5"/>
    <mergeCell ref="A7:G7"/>
    <mergeCell ref="A10:C10"/>
    <mergeCell ref="F10:G10"/>
    <mergeCell ref="A11:C12"/>
    <mergeCell ref="F11:G11"/>
    <mergeCell ref="B29:C29"/>
    <mergeCell ref="D29:F29"/>
  </mergeCells>
  <pageMargins left="0.7" right="0.7" top="0.75" bottom="0.75" header="0.3" footer="0.3"/>
  <pageSetup scale="5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4E896-0419-4AAF-A3AF-2235A6D661BC}">
  <sheetPr>
    <pageSetUpPr fitToPage="1"/>
  </sheetPr>
  <dimension ref="A1:G37"/>
  <sheetViews>
    <sheetView view="pageBreakPreview" zoomScale="67" zoomScaleNormal="99" workbookViewId="0">
      <selection activeCell="E13" sqref="E13"/>
    </sheetView>
  </sheetViews>
  <sheetFormatPr defaultColWidth="8.7109375" defaultRowHeight="17.25" x14ac:dyDescent="0.35"/>
  <cols>
    <col min="1" max="1" width="8.7109375" style="13"/>
    <col min="2" max="2" width="30.42578125" style="13" customWidth="1"/>
    <col min="3" max="3" width="67.140625" style="21" customWidth="1"/>
    <col min="4" max="4" width="14.140625" style="13" customWidth="1"/>
    <col min="5" max="5" width="11.85546875" style="13" customWidth="1"/>
    <col min="6" max="6" width="15.140625" style="13" customWidth="1"/>
    <col min="7" max="7" width="21.42578125" style="13" customWidth="1"/>
    <col min="8" max="16384" width="8.7109375" style="3"/>
  </cols>
  <sheetData>
    <row r="1" spans="1:7" ht="9" customHeight="1" thickBot="1" x14ac:dyDescent="0.4">
      <c r="A1" s="1"/>
      <c r="B1" s="1"/>
      <c r="C1" s="2"/>
      <c r="D1" s="1"/>
      <c r="E1" s="1"/>
      <c r="F1" s="1"/>
      <c r="G1" s="1"/>
    </row>
    <row r="2" spans="1:7" ht="15" customHeight="1" x14ac:dyDescent="0.35">
      <c r="A2" s="157" t="s">
        <v>0</v>
      </c>
      <c r="B2" s="158"/>
      <c r="C2" s="158"/>
      <c r="D2" s="159"/>
      <c r="E2" s="160" t="e" vm="1">
        <v>#VALUE!</v>
      </c>
      <c r="F2" s="160"/>
      <c r="G2" s="160"/>
    </row>
    <row r="3" spans="1:7" ht="15.75" customHeight="1" thickBot="1" x14ac:dyDescent="0.4">
      <c r="A3" s="161"/>
      <c r="B3" s="162"/>
      <c r="C3" s="162"/>
      <c r="D3" s="163"/>
      <c r="E3" s="160"/>
      <c r="F3" s="160"/>
      <c r="G3" s="160"/>
    </row>
    <row r="4" spans="1:7" ht="18" thickBot="1" x14ac:dyDescent="0.4">
      <c r="A4" s="160"/>
      <c r="B4" s="160"/>
      <c r="C4" s="160"/>
      <c r="D4" s="164"/>
      <c r="E4" s="160"/>
      <c r="F4" s="160"/>
      <c r="G4" s="160"/>
    </row>
    <row r="5" spans="1:7" ht="33.75" customHeight="1" thickBot="1" x14ac:dyDescent="0.4">
      <c r="A5" s="165" t="s">
        <v>1</v>
      </c>
      <c r="B5" s="166"/>
      <c r="C5" s="166"/>
      <c r="D5" s="167"/>
      <c r="E5" s="160"/>
      <c r="F5" s="160"/>
      <c r="G5" s="160"/>
    </row>
    <row r="6" spans="1:7" ht="18" thickBot="1" x14ac:dyDescent="0.4">
      <c r="A6" s="164"/>
      <c r="B6" s="164"/>
      <c r="C6" s="168"/>
      <c r="D6" s="169"/>
      <c r="E6" s="170"/>
      <c r="F6" s="170"/>
      <c r="G6" s="170"/>
    </row>
    <row r="7" spans="1:7" ht="51" customHeight="1" thickBot="1" x14ac:dyDescent="0.4">
      <c r="A7" s="171" t="s">
        <v>2</v>
      </c>
      <c r="B7" s="172"/>
      <c r="C7" s="172"/>
      <c r="D7" s="172"/>
      <c r="E7" s="172"/>
      <c r="F7" s="172"/>
      <c r="G7" s="173"/>
    </row>
    <row r="8" spans="1:7" ht="18" thickBot="1" x14ac:dyDescent="0.4">
      <c r="A8" s="164"/>
      <c r="B8" s="164"/>
      <c r="C8" s="168"/>
      <c r="D8" s="164"/>
      <c r="E8" s="164"/>
      <c r="F8" s="164"/>
      <c r="G8" s="164"/>
    </row>
    <row r="9" spans="1:7" ht="18" thickBot="1" x14ac:dyDescent="0.4">
      <c r="A9" s="165"/>
      <c r="B9" s="166"/>
      <c r="C9" s="167"/>
      <c r="D9" s="164"/>
      <c r="E9" s="174" t="s">
        <v>3</v>
      </c>
      <c r="F9" s="175">
        <v>45922</v>
      </c>
      <c r="G9" s="176"/>
    </row>
    <row r="10" spans="1:7" ht="55.5" customHeight="1" thickBot="1" x14ac:dyDescent="0.4">
      <c r="A10" s="177" t="s">
        <v>4</v>
      </c>
      <c r="B10" s="178"/>
      <c r="C10" s="179"/>
      <c r="D10" s="164"/>
      <c r="E10" s="174" t="s">
        <v>5</v>
      </c>
      <c r="F10" s="180" t="s">
        <v>218</v>
      </c>
      <c r="G10" s="181"/>
    </row>
    <row r="11" spans="1:7" ht="26.25" customHeight="1" thickBot="1" x14ac:dyDescent="0.4">
      <c r="A11" s="182" t="s">
        <v>6</v>
      </c>
      <c r="B11" s="182"/>
      <c r="C11" s="182"/>
      <c r="D11" s="164"/>
      <c r="E11" s="183" t="s">
        <v>7</v>
      </c>
      <c r="F11" s="184" t="s">
        <v>8</v>
      </c>
      <c r="G11" s="185"/>
    </row>
    <row r="12" spans="1:7" ht="15" customHeight="1" thickBot="1" x14ac:dyDescent="0.4">
      <c r="A12" s="182"/>
      <c r="B12" s="182"/>
      <c r="C12" s="182"/>
      <c r="D12" s="164"/>
      <c r="E12" s="164"/>
      <c r="F12" s="164"/>
      <c r="G12" s="164"/>
    </row>
    <row r="13" spans="1:7" s="13" customFormat="1" ht="44.25" customHeight="1" x14ac:dyDescent="0.25">
      <c r="A13" s="145" t="s">
        <v>9</v>
      </c>
      <c r="B13" s="146" t="s">
        <v>10</v>
      </c>
      <c r="C13" s="146" t="s">
        <v>11</v>
      </c>
      <c r="D13" s="147" t="s">
        <v>12</v>
      </c>
      <c r="E13" s="129" t="s">
        <v>13</v>
      </c>
      <c r="F13" s="128" t="s">
        <v>14</v>
      </c>
      <c r="G13" s="130" t="s">
        <v>15</v>
      </c>
    </row>
    <row r="14" spans="1:7" s="18" customFormat="1" ht="25.5" x14ac:dyDescent="0.35">
      <c r="A14" s="148">
        <f>ROW()-13</f>
        <v>1</v>
      </c>
      <c r="B14" s="149" t="s">
        <v>16</v>
      </c>
      <c r="C14" s="149" t="s">
        <v>17</v>
      </c>
      <c r="D14" s="148" t="s">
        <v>18</v>
      </c>
      <c r="E14" s="131">
        <v>120</v>
      </c>
      <c r="F14" s="132"/>
      <c r="G14" s="133"/>
    </row>
    <row r="15" spans="1:7" s="18" customFormat="1" x14ac:dyDescent="0.35">
      <c r="A15" s="148">
        <f t="shared" ref="A15:A25" si="0">ROW()-13</f>
        <v>2</v>
      </c>
      <c r="B15" s="150" t="s">
        <v>19</v>
      </c>
      <c r="C15" s="150" t="s">
        <v>20</v>
      </c>
      <c r="D15" s="148" t="s">
        <v>21</v>
      </c>
      <c r="E15" s="131">
        <v>15</v>
      </c>
      <c r="F15" s="132"/>
      <c r="G15" s="133"/>
    </row>
    <row r="16" spans="1:7" s="18" customFormat="1" ht="25.5" x14ac:dyDescent="0.35">
      <c r="A16" s="148">
        <f t="shared" si="0"/>
        <v>3</v>
      </c>
      <c r="B16" s="150" t="s">
        <v>22</v>
      </c>
      <c r="C16" s="150" t="s">
        <v>23</v>
      </c>
      <c r="D16" s="148" t="s">
        <v>21</v>
      </c>
      <c r="E16" s="131">
        <v>3</v>
      </c>
      <c r="F16" s="132"/>
      <c r="G16" s="133"/>
    </row>
    <row r="17" spans="1:7" s="18" customFormat="1" x14ac:dyDescent="0.35">
      <c r="A17" s="148">
        <f t="shared" si="0"/>
        <v>4</v>
      </c>
      <c r="B17" s="150" t="s">
        <v>24</v>
      </c>
      <c r="C17" s="150" t="s">
        <v>25</v>
      </c>
      <c r="D17" s="148" t="s">
        <v>21</v>
      </c>
      <c r="E17" s="131">
        <v>30</v>
      </c>
      <c r="F17" s="132"/>
      <c r="G17" s="133"/>
    </row>
    <row r="18" spans="1:7" s="18" customFormat="1" ht="25.5" x14ac:dyDescent="0.35">
      <c r="A18" s="148">
        <f t="shared" si="0"/>
        <v>5</v>
      </c>
      <c r="B18" s="150" t="s">
        <v>26</v>
      </c>
      <c r="C18" s="150" t="s">
        <v>27</v>
      </c>
      <c r="D18" s="148" t="s">
        <v>28</v>
      </c>
      <c r="E18" s="131">
        <v>135</v>
      </c>
      <c r="F18" s="132"/>
      <c r="G18" s="133"/>
    </row>
    <row r="19" spans="1:7" s="18" customFormat="1" ht="51" x14ac:dyDescent="0.35">
      <c r="A19" s="148">
        <f t="shared" si="0"/>
        <v>6</v>
      </c>
      <c r="B19" s="150" t="s">
        <v>29</v>
      </c>
      <c r="C19" s="151" t="s">
        <v>30</v>
      </c>
      <c r="D19" s="148" t="s">
        <v>21</v>
      </c>
      <c r="E19" s="131">
        <v>4</v>
      </c>
      <c r="F19" s="132"/>
      <c r="G19" s="133"/>
    </row>
    <row r="20" spans="1:7" s="18" customFormat="1" ht="63.75" x14ac:dyDescent="0.35">
      <c r="A20" s="148">
        <f t="shared" si="0"/>
        <v>7</v>
      </c>
      <c r="B20" s="150" t="s">
        <v>31</v>
      </c>
      <c r="C20" s="151" t="s">
        <v>32</v>
      </c>
      <c r="D20" s="148" t="s">
        <v>21</v>
      </c>
      <c r="E20" s="131">
        <v>5.0999999999999996</v>
      </c>
      <c r="F20" s="132"/>
      <c r="G20" s="133"/>
    </row>
    <row r="21" spans="1:7" s="18" customFormat="1" ht="38.25" x14ac:dyDescent="0.35">
      <c r="A21" s="148">
        <f t="shared" si="0"/>
        <v>8</v>
      </c>
      <c r="B21" s="150" t="s">
        <v>33</v>
      </c>
      <c r="C21" s="152" t="s">
        <v>196</v>
      </c>
      <c r="D21" s="148" t="s">
        <v>28</v>
      </c>
      <c r="E21" s="131">
        <v>90</v>
      </c>
      <c r="F21" s="132"/>
      <c r="G21" s="133"/>
    </row>
    <row r="22" spans="1:7" s="18" customFormat="1" ht="63.75" x14ac:dyDescent="0.35">
      <c r="A22" s="148">
        <f t="shared" si="0"/>
        <v>9</v>
      </c>
      <c r="B22" s="150" t="s">
        <v>34</v>
      </c>
      <c r="C22" s="151" t="s">
        <v>35</v>
      </c>
      <c r="D22" s="148" t="s">
        <v>36</v>
      </c>
      <c r="E22" s="131">
        <v>15</v>
      </c>
      <c r="F22" s="132"/>
      <c r="G22" s="133"/>
    </row>
    <row r="23" spans="1:7" s="18" customFormat="1" ht="38.25" x14ac:dyDescent="0.35">
      <c r="A23" s="148">
        <f t="shared" si="0"/>
        <v>10</v>
      </c>
      <c r="B23" s="151" t="s">
        <v>37</v>
      </c>
      <c r="C23" s="151" t="s">
        <v>197</v>
      </c>
      <c r="D23" s="148" t="s">
        <v>38</v>
      </c>
      <c r="E23" s="131">
        <v>1</v>
      </c>
      <c r="F23" s="132"/>
      <c r="G23" s="133"/>
    </row>
    <row r="24" spans="1:7" s="18" customFormat="1" ht="25.5" x14ac:dyDescent="0.35">
      <c r="A24" s="148">
        <f t="shared" si="0"/>
        <v>11</v>
      </c>
      <c r="B24" s="151" t="s">
        <v>39</v>
      </c>
      <c r="C24" s="151" t="s">
        <v>40</v>
      </c>
      <c r="D24" s="148" t="s">
        <v>41</v>
      </c>
      <c r="E24" s="131">
        <v>1</v>
      </c>
      <c r="F24" s="132"/>
      <c r="G24" s="134"/>
    </row>
    <row r="25" spans="1:7" s="18" customFormat="1" ht="89.25" x14ac:dyDescent="0.35">
      <c r="A25" s="148">
        <f t="shared" si="0"/>
        <v>12</v>
      </c>
      <c r="B25" s="153" t="s">
        <v>42</v>
      </c>
      <c r="C25" s="150" t="s">
        <v>228</v>
      </c>
      <c r="D25" s="148" t="s">
        <v>43</v>
      </c>
      <c r="E25" s="131">
        <v>1</v>
      </c>
      <c r="F25" s="132"/>
      <c r="G25" s="134"/>
    </row>
    <row r="26" spans="1:7" s="18" customFormat="1" x14ac:dyDescent="0.35">
      <c r="A26" s="154">
        <v>13</v>
      </c>
      <c r="B26" s="152" t="s">
        <v>137</v>
      </c>
      <c r="C26" s="155" t="s">
        <v>138</v>
      </c>
      <c r="D26" s="156" t="s">
        <v>41</v>
      </c>
      <c r="E26" s="135">
        <v>1</v>
      </c>
      <c r="F26" s="136"/>
      <c r="G26" s="134"/>
    </row>
    <row r="27" spans="1:7" s="18" customFormat="1" ht="53.45" customHeight="1" x14ac:dyDescent="0.35">
      <c r="A27" s="154">
        <v>14</v>
      </c>
      <c r="B27" s="152" t="s">
        <v>139</v>
      </c>
      <c r="C27" s="155" t="s">
        <v>209</v>
      </c>
      <c r="D27" s="156" t="s">
        <v>28</v>
      </c>
      <c r="E27" s="135">
        <v>125</v>
      </c>
      <c r="F27" s="136"/>
      <c r="G27" s="134"/>
    </row>
    <row r="28" spans="1:7" s="18" customFormat="1" ht="51.75" thickBot="1" x14ac:dyDescent="0.4">
      <c r="A28" s="154">
        <v>15</v>
      </c>
      <c r="B28" s="152" t="s">
        <v>198</v>
      </c>
      <c r="C28" s="155" t="s">
        <v>212</v>
      </c>
      <c r="D28" s="156" t="s">
        <v>38</v>
      </c>
      <c r="E28" s="135">
        <v>1</v>
      </c>
      <c r="F28" s="136"/>
      <c r="G28" s="137"/>
    </row>
    <row r="29" spans="1:7" ht="18.75" thickBot="1" x14ac:dyDescent="0.4">
      <c r="A29" s="138"/>
      <c r="B29" s="139" t="s">
        <v>44</v>
      </c>
      <c r="C29" s="140"/>
      <c r="D29" s="141" t="s">
        <v>45</v>
      </c>
      <c r="E29" s="142"/>
      <c r="F29" s="143"/>
      <c r="G29" s="144">
        <f>SUM(G14:G28)</f>
        <v>0</v>
      </c>
    </row>
    <row r="30" spans="1:7" x14ac:dyDescent="0.35">
      <c r="A30" s="4"/>
      <c r="B30" s="4"/>
      <c r="C30" s="5"/>
      <c r="D30" s="4"/>
      <c r="E30" s="4"/>
      <c r="F30" s="4"/>
      <c r="G30" s="4"/>
    </row>
    <row r="31" spans="1:7" x14ac:dyDescent="0.35">
      <c r="A31" s="4"/>
      <c r="B31" s="4"/>
      <c r="C31" s="5"/>
      <c r="D31" s="4"/>
      <c r="E31" s="4"/>
      <c r="F31" s="4"/>
      <c r="G31" s="20"/>
    </row>
    <row r="32" spans="1:7" x14ac:dyDescent="0.35">
      <c r="A32" s="4"/>
      <c r="B32" s="4"/>
      <c r="C32" s="5"/>
      <c r="D32" s="4"/>
      <c r="E32" s="4"/>
      <c r="F32" s="4"/>
      <c r="G32" s="20"/>
    </row>
    <row r="37" spans="3:7" x14ac:dyDescent="0.35">
      <c r="C37" s="13"/>
      <c r="G37" s="3"/>
    </row>
  </sheetData>
  <sheetProtection algorithmName="SHA-512" hashValue="5RT6Ai2so5xmcDUqYZlfowlvGvME05cYQA73Lst+MsoSiMLG4jY5BFpGLOANFYZDP+t1yXG+yTKIHgETHret8Q==" saltValue="6TV+VDf2mX9cZZFdxtlIqw==" spinCount="100000" sheet="1" objects="1" scenarios="1" selectLockedCells="1"/>
  <mergeCells count="13">
    <mergeCell ref="A9:C9"/>
    <mergeCell ref="F9:G9"/>
    <mergeCell ref="A2:D3"/>
    <mergeCell ref="E2:G6"/>
    <mergeCell ref="A4:C4"/>
    <mergeCell ref="A5:D5"/>
    <mergeCell ref="A7:G7"/>
    <mergeCell ref="A10:C10"/>
    <mergeCell ref="F10:G10"/>
    <mergeCell ref="A11:C12"/>
    <mergeCell ref="F11:G11"/>
    <mergeCell ref="B29:C29"/>
    <mergeCell ref="D29:F29"/>
  </mergeCells>
  <pageMargins left="0.7" right="0.7" top="0.75" bottom="0.75" header="0.3" footer="0.3"/>
  <pageSetup scale="5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C4574-E402-40AD-805A-91376CA6D41C}">
  <sheetPr>
    <pageSetUpPr fitToPage="1"/>
  </sheetPr>
  <dimension ref="A1:G37"/>
  <sheetViews>
    <sheetView view="pageBreakPreview" zoomScale="67" zoomScaleNormal="99" workbookViewId="0">
      <selection activeCell="E13" sqref="E13"/>
    </sheetView>
  </sheetViews>
  <sheetFormatPr defaultColWidth="8.7109375" defaultRowHeight="17.25" x14ac:dyDescent="0.35"/>
  <cols>
    <col min="1" max="1" width="8.7109375" style="13"/>
    <col min="2" max="2" width="30.42578125" style="13" customWidth="1"/>
    <col min="3" max="3" width="67.140625" style="21" customWidth="1"/>
    <col min="4" max="4" width="14.140625" style="13" customWidth="1"/>
    <col min="5" max="5" width="11.85546875" style="13" customWidth="1"/>
    <col min="6" max="6" width="15.140625" style="13" customWidth="1"/>
    <col min="7" max="7" width="21.42578125" style="13" customWidth="1"/>
    <col min="8" max="16384" width="8.7109375" style="3"/>
  </cols>
  <sheetData>
    <row r="1" spans="1:7" ht="9" customHeight="1" thickBot="1" x14ac:dyDescent="0.4">
      <c r="A1" s="1"/>
      <c r="B1" s="1"/>
      <c r="C1" s="2"/>
      <c r="D1" s="1"/>
      <c r="E1" s="1"/>
      <c r="F1" s="1"/>
      <c r="G1" s="1"/>
    </row>
    <row r="2" spans="1:7" ht="15" customHeight="1" x14ac:dyDescent="0.35">
      <c r="A2" s="157" t="s">
        <v>0</v>
      </c>
      <c r="B2" s="158"/>
      <c r="C2" s="158"/>
      <c r="D2" s="159"/>
      <c r="E2" s="160" t="e" vm="1">
        <v>#VALUE!</v>
      </c>
      <c r="F2" s="160"/>
      <c r="G2" s="160"/>
    </row>
    <row r="3" spans="1:7" ht="15.75" customHeight="1" thickBot="1" x14ac:dyDescent="0.4">
      <c r="A3" s="161"/>
      <c r="B3" s="162"/>
      <c r="C3" s="162"/>
      <c r="D3" s="163"/>
      <c r="E3" s="160"/>
      <c r="F3" s="160"/>
      <c r="G3" s="160"/>
    </row>
    <row r="4" spans="1:7" ht="18" thickBot="1" x14ac:dyDescent="0.4">
      <c r="A4" s="160"/>
      <c r="B4" s="160"/>
      <c r="C4" s="160"/>
      <c r="D4" s="164"/>
      <c r="E4" s="160"/>
      <c r="F4" s="160"/>
      <c r="G4" s="160"/>
    </row>
    <row r="5" spans="1:7" ht="33.75" customHeight="1" thickBot="1" x14ac:dyDescent="0.4">
      <c r="A5" s="165" t="s">
        <v>1</v>
      </c>
      <c r="B5" s="166"/>
      <c r="C5" s="166"/>
      <c r="D5" s="167"/>
      <c r="E5" s="160"/>
      <c r="F5" s="160"/>
      <c r="G5" s="160"/>
    </row>
    <row r="6" spans="1:7" ht="18" thickBot="1" x14ac:dyDescent="0.4">
      <c r="A6" s="164"/>
      <c r="B6" s="164"/>
      <c r="C6" s="168"/>
      <c r="D6" s="169"/>
      <c r="E6" s="170"/>
      <c r="F6" s="170"/>
      <c r="G6" s="170"/>
    </row>
    <row r="7" spans="1:7" ht="51" customHeight="1" thickBot="1" x14ac:dyDescent="0.4">
      <c r="A7" s="171" t="s">
        <v>2</v>
      </c>
      <c r="B7" s="172"/>
      <c r="C7" s="172"/>
      <c r="D7" s="172"/>
      <c r="E7" s="172"/>
      <c r="F7" s="172"/>
      <c r="G7" s="173"/>
    </row>
    <row r="8" spans="1:7" ht="18" thickBot="1" x14ac:dyDescent="0.4">
      <c r="A8" s="164"/>
      <c r="B8" s="164"/>
      <c r="C8" s="168"/>
      <c r="D8" s="164"/>
      <c r="E8" s="164"/>
      <c r="F8" s="164"/>
      <c r="G8" s="164"/>
    </row>
    <row r="9" spans="1:7" ht="18" thickBot="1" x14ac:dyDescent="0.4">
      <c r="A9" s="165"/>
      <c r="B9" s="166"/>
      <c r="C9" s="167"/>
      <c r="D9" s="164"/>
      <c r="E9" s="174" t="s">
        <v>3</v>
      </c>
      <c r="F9" s="175">
        <v>45922</v>
      </c>
      <c r="G9" s="176"/>
    </row>
    <row r="10" spans="1:7" ht="55.5" customHeight="1" thickBot="1" x14ac:dyDescent="0.4">
      <c r="A10" s="177" t="s">
        <v>4</v>
      </c>
      <c r="B10" s="178"/>
      <c r="C10" s="179"/>
      <c r="D10" s="164"/>
      <c r="E10" s="174" t="s">
        <v>5</v>
      </c>
      <c r="F10" s="180" t="s">
        <v>219</v>
      </c>
      <c r="G10" s="181"/>
    </row>
    <row r="11" spans="1:7" ht="26.25" customHeight="1" thickBot="1" x14ac:dyDescent="0.4">
      <c r="A11" s="182" t="s">
        <v>6</v>
      </c>
      <c r="B11" s="182"/>
      <c r="C11" s="182"/>
      <c r="D11" s="164"/>
      <c r="E11" s="183" t="s">
        <v>7</v>
      </c>
      <c r="F11" s="184" t="s">
        <v>8</v>
      </c>
      <c r="G11" s="185"/>
    </row>
    <row r="12" spans="1:7" ht="15" customHeight="1" thickBot="1" x14ac:dyDescent="0.4">
      <c r="A12" s="182"/>
      <c r="B12" s="182"/>
      <c r="C12" s="182"/>
      <c r="D12" s="164"/>
      <c r="E12" s="164"/>
      <c r="F12" s="164"/>
      <c r="G12" s="164"/>
    </row>
    <row r="13" spans="1:7" s="13" customFormat="1" ht="44.25" customHeight="1" x14ac:dyDescent="0.25">
      <c r="A13" s="145" t="s">
        <v>9</v>
      </c>
      <c r="B13" s="146" t="s">
        <v>10</v>
      </c>
      <c r="C13" s="146" t="s">
        <v>11</v>
      </c>
      <c r="D13" s="147" t="s">
        <v>12</v>
      </c>
      <c r="E13" s="129" t="s">
        <v>13</v>
      </c>
      <c r="F13" s="128" t="s">
        <v>14</v>
      </c>
      <c r="G13" s="130" t="s">
        <v>15</v>
      </c>
    </row>
    <row r="14" spans="1:7" s="18" customFormat="1" ht="25.5" x14ac:dyDescent="0.35">
      <c r="A14" s="148">
        <f>ROW()-13</f>
        <v>1</v>
      </c>
      <c r="B14" s="149" t="s">
        <v>16</v>
      </c>
      <c r="C14" s="149" t="s">
        <v>17</v>
      </c>
      <c r="D14" s="148" t="s">
        <v>18</v>
      </c>
      <c r="E14" s="131">
        <v>120</v>
      </c>
      <c r="F14" s="132"/>
      <c r="G14" s="133"/>
    </row>
    <row r="15" spans="1:7" s="18" customFormat="1" x14ac:dyDescent="0.35">
      <c r="A15" s="148">
        <f t="shared" ref="A15:A25" si="0">ROW()-13</f>
        <v>2</v>
      </c>
      <c r="B15" s="150" t="s">
        <v>19</v>
      </c>
      <c r="C15" s="150" t="s">
        <v>20</v>
      </c>
      <c r="D15" s="148" t="s">
        <v>21</v>
      </c>
      <c r="E15" s="131">
        <v>15</v>
      </c>
      <c r="F15" s="132"/>
      <c r="G15" s="133"/>
    </row>
    <row r="16" spans="1:7" s="18" customFormat="1" ht="25.5" x14ac:dyDescent="0.35">
      <c r="A16" s="148">
        <f t="shared" si="0"/>
        <v>3</v>
      </c>
      <c r="B16" s="150" t="s">
        <v>22</v>
      </c>
      <c r="C16" s="150" t="s">
        <v>23</v>
      </c>
      <c r="D16" s="148" t="s">
        <v>21</v>
      </c>
      <c r="E16" s="131">
        <v>3</v>
      </c>
      <c r="F16" s="132"/>
      <c r="G16" s="133"/>
    </row>
    <row r="17" spans="1:7" s="18" customFormat="1" x14ac:dyDescent="0.35">
      <c r="A17" s="148">
        <f t="shared" si="0"/>
        <v>4</v>
      </c>
      <c r="B17" s="150" t="s">
        <v>24</v>
      </c>
      <c r="C17" s="150" t="s">
        <v>25</v>
      </c>
      <c r="D17" s="148" t="s">
        <v>21</v>
      </c>
      <c r="E17" s="131">
        <v>30</v>
      </c>
      <c r="F17" s="132"/>
      <c r="G17" s="133"/>
    </row>
    <row r="18" spans="1:7" s="18" customFormat="1" ht="25.5" x14ac:dyDescent="0.35">
      <c r="A18" s="148">
        <f t="shared" si="0"/>
        <v>5</v>
      </c>
      <c r="B18" s="150" t="s">
        <v>26</v>
      </c>
      <c r="C18" s="150" t="s">
        <v>27</v>
      </c>
      <c r="D18" s="148" t="s">
        <v>28</v>
      </c>
      <c r="E18" s="131">
        <v>135</v>
      </c>
      <c r="F18" s="132"/>
      <c r="G18" s="133"/>
    </row>
    <row r="19" spans="1:7" s="18" customFormat="1" ht="51" x14ac:dyDescent="0.35">
      <c r="A19" s="148">
        <f t="shared" si="0"/>
        <v>6</v>
      </c>
      <c r="B19" s="150" t="s">
        <v>29</v>
      </c>
      <c r="C19" s="151" t="s">
        <v>30</v>
      </c>
      <c r="D19" s="148" t="s">
        <v>21</v>
      </c>
      <c r="E19" s="131">
        <v>4</v>
      </c>
      <c r="F19" s="132"/>
      <c r="G19" s="133"/>
    </row>
    <row r="20" spans="1:7" s="18" customFormat="1" ht="63.75" x14ac:dyDescent="0.35">
      <c r="A20" s="148">
        <f t="shared" si="0"/>
        <v>7</v>
      </c>
      <c r="B20" s="150" t="s">
        <v>31</v>
      </c>
      <c r="C20" s="151" t="s">
        <v>32</v>
      </c>
      <c r="D20" s="148" t="s">
        <v>21</v>
      </c>
      <c r="E20" s="131">
        <v>5.0999999999999996</v>
      </c>
      <c r="F20" s="132"/>
      <c r="G20" s="133"/>
    </row>
    <row r="21" spans="1:7" s="18" customFormat="1" ht="38.25" x14ac:dyDescent="0.35">
      <c r="A21" s="148">
        <f t="shared" si="0"/>
        <v>8</v>
      </c>
      <c r="B21" s="150" t="s">
        <v>33</v>
      </c>
      <c r="C21" s="152" t="s">
        <v>196</v>
      </c>
      <c r="D21" s="148" t="s">
        <v>28</v>
      </c>
      <c r="E21" s="131">
        <v>90</v>
      </c>
      <c r="F21" s="132"/>
      <c r="G21" s="133"/>
    </row>
    <row r="22" spans="1:7" s="18" customFormat="1" ht="63.75" x14ac:dyDescent="0.35">
      <c r="A22" s="148">
        <f t="shared" si="0"/>
        <v>9</v>
      </c>
      <c r="B22" s="150" t="s">
        <v>34</v>
      </c>
      <c r="C22" s="151" t="s">
        <v>35</v>
      </c>
      <c r="D22" s="148" t="s">
        <v>36</v>
      </c>
      <c r="E22" s="131">
        <v>15</v>
      </c>
      <c r="F22" s="132"/>
      <c r="G22" s="133"/>
    </row>
    <row r="23" spans="1:7" s="18" customFormat="1" ht="38.25" x14ac:dyDescent="0.35">
      <c r="A23" s="148">
        <f t="shared" si="0"/>
        <v>10</v>
      </c>
      <c r="B23" s="151" t="s">
        <v>37</v>
      </c>
      <c r="C23" s="151" t="s">
        <v>197</v>
      </c>
      <c r="D23" s="148" t="s">
        <v>38</v>
      </c>
      <c r="E23" s="131">
        <v>1</v>
      </c>
      <c r="F23" s="132"/>
      <c r="G23" s="133"/>
    </row>
    <row r="24" spans="1:7" s="18" customFormat="1" ht="25.5" x14ac:dyDescent="0.35">
      <c r="A24" s="148">
        <f t="shared" si="0"/>
        <v>11</v>
      </c>
      <c r="B24" s="151" t="s">
        <v>39</v>
      </c>
      <c r="C24" s="151" t="s">
        <v>40</v>
      </c>
      <c r="D24" s="148" t="s">
        <v>41</v>
      </c>
      <c r="E24" s="131">
        <v>1</v>
      </c>
      <c r="F24" s="132"/>
      <c r="G24" s="134"/>
    </row>
    <row r="25" spans="1:7" s="18" customFormat="1" ht="89.25" x14ac:dyDescent="0.35">
      <c r="A25" s="148">
        <f t="shared" si="0"/>
        <v>12</v>
      </c>
      <c r="B25" s="153" t="s">
        <v>42</v>
      </c>
      <c r="C25" s="150" t="s">
        <v>228</v>
      </c>
      <c r="D25" s="148" t="s">
        <v>43</v>
      </c>
      <c r="E25" s="131">
        <v>1</v>
      </c>
      <c r="F25" s="132"/>
      <c r="G25" s="134"/>
    </row>
    <row r="26" spans="1:7" s="18" customFormat="1" x14ac:dyDescent="0.35">
      <c r="A26" s="154">
        <v>13</v>
      </c>
      <c r="B26" s="152" t="s">
        <v>137</v>
      </c>
      <c r="C26" s="155" t="s">
        <v>138</v>
      </c>
      <c r="D26" s="156" t="s">
        <v>41</v>
      </c>
      <c r="E26" s="135">
        <v>1</v>
      </c>
      <c r="F26" s="136"/>
      <c r="G26" s="134"/>
    </row>
    <row r="27" spans="1:7" s="18" customFormat="1" ht="53.45" customHeight="1" x14ac:dyDescent="0.35">
      <c r="A27" s="154">
        <v>14</v>
      </c>
      <c r="B27" s="152" t="s">
        <v>139</v>
      </c>
      <c r="C27" s="155" t="s">
        <v>209</v>
      </c>
      <c r="D27" s="156" t="s">
        <v>28</v>
      </c>
      <c r="E27" s="135">
        <v>125</v>
      </c>
      <c r="F27" s="136"/>
      <c r="G27" s="134"/>
    </row>
    <row r="28" spans="1:7" s="18" customFormat="1" ht="51.75" thickBot="1" x14ac:dyDescent="0.4">
      <c r="A28" s="154">
        <v>15</v>
      </c>
      <c r="B28" s="152" t="s">
        <v>198</v>
      </c>
      <c r="C28" s="155" t="s">
        <v>212</v>
      </c>
      <c r="D28" s="156" t="s">
        <v>38</v>
      </c>
      <c r="E28" s="135">
        <v>1</v>
      </c>
      <c r="F28" s="136"/>
      <c r="G28" s="137"/>
    </row>
    <row r="29" spans="1:7" ht="18.75" thickBot="1" x14ac:dyDescent="0.4">
      <c r="A29" s="138"/>
      <c r="B29" s="139" t="s">
        <v>44</v>
      </c>
      <c r="C29" s="140"/>
      <c r="D29" s="141" t="s">
        <v>45</v>
      </c>
      <c r="E29" s="142"/>
      <c r="F29" s="143"/>
      <c r="G29" s="144">
        <f>SUM(G14:G28)</f>
        <v>0</v>
      </c>
    </row>
    <row r="30" spans="1:7" x14ac:dyDescent="0.35">
      <c r="A30" s="4"/>
      <c r="B30" s="4"/>
      <c r="C30" s="5"/>
      <c r="D30" s="4"/>
      <c r="E30" s="4"/>
      <c r="F30" s="4"/>
      <c r="G30" s="4"/>
    </row>
    <row r="31" spans="1:7" x14ac:dyDescent="0.35">
      <c r="A31" s="4"/>
      <c r="B31" s="4"/>
      <c r="C31" s="5"/>
      <c r="D31" s="4"/>
      <c r="E31" s="4"/>
      <c r="F31" s="4"/>
      <c r="G31" s="20"/>
    </row>
    <row r="32" spans="1:7" x14ac:dyDescent="0.35">
      <c r="A32" s="4"/>
      <c r="B32" s="4"/>
      <c r="C32" s="5"/>
      <c r="D32" s="4"/>
      <c r="E32" s="4"/>
      <c r="F32" s="4"/>
      <c r="G32" s="20"/>
    </row>
    <row r="37" spans="3:7" x14ac:dyDescent="0.35">
      <c r="C37" s="13"/>
      <c r="G37" s="3"/>
    </row>
  </sheetData>
  <sheetProtection algorithmName="SHA-512" hashValue="ddTeywReVxY1ZDtIpoOuRmRv6BYQDSSl5M1sjMJjE79If5y2XjxtYWb36RsOOWl8FMl6dXjnhtF7rLHFY9axxQ==" saltValue="Ss47acCaKDsh/m4M4RSM5w==" spinCount="100000" sheet="1" objects="1" scenarios="1" selectLockedCells="1"/>
  <mergeCells count="13">
    <mergeCell ref="A9:C9"/>
    <mergeCell ref="F9:G9"/>
    <mergeCell ref="A2:D3"/>
    <mergeCell ref="E2:G6"/>
    <mergeCell ref="A4:C4"/>
    <mergeCell ref="A5:D5"/>
    <mergeCell ref="A7:G7"/>
    <mergeCell ref="A10:C10"/>
    <mergeCell ref="F10:G10"/>
    <mergeCell ref="A11:C12"/>
    <mergeCell ref="F11:G11"/>
    <mergeCell ref="B29:C29"/>
    <mergeCell ref="D29:F29"/>
  </mergeCells>
  <pageMargins left="0.7" right="0.7" top="0.75" bottom="0.75" header="0.3" footer="0.3"/>
  <pageSetup scale="5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98994-980C-46FA-8745-5F699F1ECD9B}">
  <sheetPr>
    <pageSetUpPr fitToPage="1"/>
  </sheetPr>
  <dimension ref="A1:G37"/>
  <sheetViews>
    <sheetView view="pageBreakPreview" zoomScale="67" zoomScaleNormal="99" workbookViewId="0">
      <selection activeCell="E13" sqref="E13"/>
    </sheetView>
  </sheetViews>
  <sheetFormatPr defaultColWidth="8.7109375" defaultRowHeight="17.25" x14ac:dyDescent="0.35"/>
  <cols>
    <col min="1" max="1" width="8.7109375" style="13"/>
    <col min="2" max="2" width="30.42578125" style="13" customWidth="1"/>
    <col min="3" max="3" width="67.140625" style="21" customWidth="1"/>
    <col min="4" max="4" width="14.140625" style="13" customWidth="1"/>
    <col min="5" max="5" width="11.85546875" style="13" customWidth="1"/>
    <col min="6" max="6" width="15.140625" style="13" customWidth="1"/>
    <col min="7" max="7" width="21.42578125" style="13" customWidth="1"/>
    <col min="8" max="16384" width="8.7109375" style="3"/>
  </cols>
  <sheetData>
    <row r="1" spans="1:7" ht="9" customHeight="1" thickBot="1" x14ac:dyDescent="0.4">
      <c r="A1" s="1"/>
      <c r="B1" s="1"/>
      <c r="C1" s="2"/>
      <c r="D1" s="1"/>
      <c r="E1" s="1"/>
      <c r="F1" s="1"/>
      <c r="G1" s="1"/>
    </row>
    <row r="2" spans="1:7" ht="15" customHeight="1" x14ac:dyDescent="0.35">
      <c r="A2" s="157" t="s">
        <v>0</v>
      </c>
      <c r="B2" s="158"/>
      <c r="C2" s="158"/>
      <c r="D2" s="159"/>
      <c r="E2" s="160" t="e" vm="1">
        <v>#VALUE!</v>
      </c>
      <c r="F2" s="160"/>
      <c r="G2" s="160"/>
    </row>
    <row r="3" spans="1:7" ht="15.75" customHeight="1" thickBot="1" x14ac:dyDescent="0.4">
      <c r="A3" s="161"/>
      <c r="B3" s="162"/>
      <c r="C3" s="162"/>
      <c r="D3" s="163"/>
      <c r="E3" s="160"/>
      <c r="F3" s="160"/>
      <c r="G3" s="160"/>
    </row>
    <row r="4" spans="1:7" ht="18" thickBot="1" x14ac:dyDescent="0.4">
      <c r="A4" s="160"/>
      <c r="B4" s="160"/>
      <c r="C4" s="160"/>
      <c r="D4" s="164"/>
      <c r="E4" s="160"/>
      <c r="F4" s="160"/>
      <c r="G4" s="160"/>
    </row>
    <row r="5" spans="1:7" ht="33.75" customHeight="1" thickBot="1" x14ac:dyDescent="0.4">
      <c r="A5" s="165" t="s">
        <v>1</v>
      </c>
      <c r="B5" s="166"/>
      <c r="C5" s="166"/>
      <c r="D5" s="167"/>
      <c r="E5" s="160"/>
      <c r="F5" s="160"/>
      <c r="G5" s="160"/>
    </row>
    <row r="6" spans="1:7" ht="18" thickBot="1" x14ac:dyDescent="0.4">
      <c r="A6" s="164"/>
      <c r="B6" s="164"/>
      <c r="C6" s="168"/>
      <c r="D6" s="169"/>
      <c r="E6" s="170"/>
      <c r="F6" s="170"/>
      <c r="G6" s="170"/>
    </row>
    <row r="7" spans="1:7" ht="51" customHeight="1" thickBot="1" x14ac:dyDescent="0.4">
      <c r="A7" s="171" t="s">
        <v>2</v>
      </c>
      <c r="B7" s="172"/>
      <c r="C7" s="172"/>
      <c r="D7" s="172"/>
      <c r="E7" s="172"/>
      <c r="F7" s="172"/>
      <c r="G7" s="173"/>
    </row>
    <row r="8" spans="1:7" ht="18" thickBot="1" x14ac:dyDescent="0.4">
      <c r="A8" s="164"/>
      <c r="B8" s="164"/>
      <c r="C8" s="168"/>
      <c r="D8" s="164"/>
      <c r="E8" s="164"/>
      <c r="F8" s="164"/>
      <c r="G8" s="164"/>
    </row>
    <row r="9" spans="1:7" ht="18" thickBot="1" x14ac:dyDescent="0.4">
      <c r="A9" s="165"/>
      <c r="B9" s="166"/>
      <c r="C9" s="167"/>
      <c r="D9" s="164"/>
      <c r="E9" s="174" t="s">
        <v>3</v>
      </c>
      <c r="F9" s="175">
        <v>45922</v>
      </c>
      <c r="G9" s="176"/>
    </row>
    <row r="10" spans="1:7" ht="55.5" customHeight="1" thickBot="1" x14ac:dyDescent="0.4">
      <c r="A10" s="177" t="s">
        <v>4</v>
      </c>
      <c r="B10" s="178"/>
      <c r="C10" s="179"/>
      <c r="D10" s="164"/>
      <c r="E10" s="174" t="s">
        <v>5</v>
      </c>
      <c r="F10" s="180" t="s">
        <v>220</v>
      </c>
      <c r="G10" s="181"/>
    </row>
    <row r="11" spans="1:7" ht="26.25" customHeight="1" thickBot="1" x14ac:dyDescent="0.4">
      <c r="A11" s="182" t="s">
        <v>6</v>
      </c>
      <c r="B11" s="182"/>
      <c r="C11" s="182"/>
      <c r="D11" s="164"/>
      <c r="E11" s="183" t="s">
        <v>7</v>
      </c>
      <c r="F11" s="184" t="s">
        <v>8</v>
      </c>
      <c r="G11" s="185"/>
    </row>
    <row r="12" spans="1:7" ht="15" customHeight="1" thickBot="1" x14ac:dyDescent="0.4">
      <c r="A12" s="182"/>
      <c r="B12" s="182"/>
      <c r="C12" s="182"/>
      <c r="D12" s="164"/>
      <c r="E12" s="164"/>
      <c r="F12" s="164"/>
      <c r="G12" s="164"/>
    </row>
    <row r="13" spans="1:7" s="13" customFormat="1" ht="44.25" customHeight="1" x14ac:dyDescent="0.25">
      <c r="A13" s="145" t="s">
        <v>9</v>
      </c>
      <c r="B13" s="146" t="s">
        <v>10</v>
      </c>
      <c r="C13" s="146" t="s">
        <v>11</v>
      </c>
      <c r="D13" s="147" t="s">
        <v>12</v>
      </c>
      <c r="E13" s="129" t="s">
        <v>13</v>
      </c>
      <c r="F13" s="128" t="s">
        <v>14</v>
      </c>
      <c r="G13" s="130" t="s">
        <v>15</v>
      </c>
    </row>
    <row r="14" spans="1:7" s="18" customFormat="1" ht="25.5" x14ac:dyDescent="0.35">
      <c r="A14" s="148">
        <f>ROW()-13</f>
        <v>1</v>
      </c>
      <c r="B14" s="149" t="s">
        <v>16</v>
      </c>
      <c r="C14" s="149" t="s">
        <v>17</v>
      </c>
      <c r="D14" s="148" t="s">
        <v>18</v>
      </c>
      <c r="E14" s="131">
        <v>120</v>
      </c>
      <c r="F14" s="132"/>
      <c r="G14" s="133"/>
    </row>
    <row r="15" spans="1:7" s="18" customFormat="1" x14ac:dyDescent="0.35">
      <c r="A15" s="148">
        <f t="shared" ref="A15:A25" si="0">ROW()-13</f>
        <v>2</v>
      </c>
      <c r="B15" s="150" t="s">
        <v>19</v>
      </c>
      <c r="C15" s="150" t="s">
        <v>20</v>
      </c>
      <c r="D15" s="148" t="s">
        <v>21</v>
      </c>
      <c r="E15" s="131">
        <v>15</v>
      </c>
      <c r="F15" s="132"/>
      <c r="G15" s="133"/>
    </row>
    <row r="16" spans="1:7" s="18" customFormat="1" ht="25.5" x14ac:dyDescent="0.35">
      <c r="A16" s="148">
        <f t="shared" si="0"/>
        <v>3</v>
      </c>
      <c r="B16" s="150" t="s">
        <v>22</v>
      </c>
      <c r="C16" s="150" t="s">
        <v>23</v>
      </c>
      <c r="D16" s="148" t="s">
        <v>21</v>
      </c>
      <c r="E16" s="131">
        <v>3</v>
      </c>
      <c r="F16" s="132"/>
      <c r="G16" s="133"/>
    </row>
    <row r="17" spans="1:7" s="18" customFormat="1" x14ac:dyDescent="0.35">
      <c r="A17" s="148">
        <f t="shared" si="0"/>
        <v>4</v>
      </c>
      <c r="B17" s="150" t="s">
        <v>24</v>
      </c>
      <c r="C17" s="150" t="s">
        <v>25</v>
      </c>
      <c r="D17" s="148" t="s">
        <v>21</v>
      </c>
      <c r="E17" s="131">
        <v>30</v>
      </c>
      <c r="F17" s="132"/>
      <c r="G17" s="133"/>
    </row>
    <row r="18" spans="1:7" s="18" customFormat="1" ht="25.5" x14ac:dyDescent="0.35">
      <c r="A18" s="148">
        <f t="shared" si="0"/>
        <v>5</v>
      </c>
      <c r="B18" s="150" t="s">
        <v>26</v>
      </c>
      <c r="C18" s="150" t="s">
        <v>27</v>
      </c>
      <c r="D18" s="148" t="s">
        <v>28</v>
      </c>
      <c r="E18" s="131">
        <v>135</v>
      </c>
      <c r="F18" s="132"/>
      <c r="G18" s="133"/>
    </row>
    <row r="19" spans="1:7" s="18" customFormat="1" ht="51" x14ac:dyDescent="0.35">
      <c r="A19" s="148">
        <f t="shared" si="0"/>
        <v>6</v>
      </c>
      <c r="B19" s="150" t="s">
        <v>29</v>
      </c>
      <c r="C19" s="151" t="s">
        <v>30</v>
      </c>
      <c r="D19" s="148" t="s">
        <v>21</v>
      </c>
      <c r="E19" s="131">
        <v>4</v>
      </c>
      <c r="F19" s="132"/>
      <c r="G19" s="133"/>
    </row>
    <row r="20" spans="1:7" s="18" customFormat="1" ht="63.75" x14ac:dyDescent="0.35">
      <c r="A20" s="148">
        <f t="shared" si="0"/>
        <v>7</v>
      </c>
      <c r="B20" s="150" t="s">
        <v>31</v>
      </c>
      <c r="C20" s="151" t="s">
        <v>32</v>
      </c>
      <c r="D20" s="148" t="s">
        <v>21</v>
      </c>
      <c r="E20" s="131">
        <v>5.0999999999999996</v>
      </c>
      <c r="F20" s="132"/>
      <c r="G20" s="133"/>
    </row>
    <row r="21" spans="1:7" s="18" customFormat="1" ht="38.25" x14ac:dyDescent="0.35">
      <c r="A21" s="148">
        <f t="shared" si="0"/>
        <v>8</v>
      </c>
      <c r="B21" s="150" t="s">
        <v>33</v>
      </c>
      <c r="C21" s="152" t="s">
        <v>196</v>
      </c>
      <c r="D21" s="148" t="s">
        <v>28</v>
      </c>
      <c r="E21" s="131">
        <v>90</v>
      </c>
      <c r="F21" s="132"/>
      <c r="G21" s="133"/>
    </row>
    <row r="22" spans="1:7" s="18" customFormat="1" ht="63.75" x14ac:dyDescent="0.35">
      <c r="A22" s="148">
        <f t="shared" si="0"/>
        <v>9</v>
      </c>
      <c r="B22" s="150" t="s">
        <v>34</v>
      </c>
      <c r="C22" s="151" t="s">
        <v>35</v>
      </c>
      <c r="D22" s="148" t="s">
        <v>36</v>
      </c>
      <c r="E22" s="131">
        <v>15</v>
      </c>
      <c r="F22" s="132"/>
      <c r="G22" s="133"/>
    </row>
    <row r="23" spans="1:7" s="18" customFormat="1" ht="38.25" x14ac:dyDescent="0.35">
      <c r="A23" s="148">
        <f t="shared" si="0"/>
        <v>10</v>
      </c>
      <c r="B23" s="151" t="s">
        <v>37</v>
      </c>
      <c r="C23" s="151" t="s">
        <v>197</v>
      </c>
      <c r="D23" s="148" t="s">
        <v>38</v>
      </c>
      <c r="E23" s="131">
        <v>1</v>
      </c>
      <c r="F23" s="132"/>
      <c r="G23" s="133"/>
    </row>
    <row r="24" spans="1:7" s="18" customFormat="1" ht="25.5" x14ac:dyDescent="0.35">
      <c r="A24" s="148">
        <f t="shared" si="0"/>
        <v>11</v>
      </c>
      <c r="B24" s="151" t="s">
        <v>39</v>
      </c>
      <c r="C24" s="151" t="s">
        <v>40</v>
      </c>
      <c r="D24" s="148" t="s">
        <v>41</v>
      </c>
      <c r="E24" s="131">
        <v>1</v>
      </c>
      <c r="F24" s="132"/>
      <c r="G24" s="134"/>
    </row>
    <row r="25" spans="1:7" s="18" customFormat="1" ht="89.25" x14ac:dyDescent="0.35">
      <c r="A25" s="148">
        <f t="shared" si="0"/>
        <v>12</v>
      </c>
      <c r="B25" s="153" t="s">
        <v>42</v>
      </c>
      <c r="C25" s="150" t="s">
        <v>228</v>
      </c>
      <c r="D25" s="148" t="s">
        <v>43</v>
      </c>
      <c r="E25" s="131">
        <v>1</v>
      </c>
      <c r="F25" s="132"/>
      <c r="G25" s="134"/>
    </row>
    <row r="26" spans="1:7" s="18" customFormat="1" x14ac:dyDescent="0.35">
      <c r="A26" s="154">
        <v>13</v>
      </c>
      <c r="B26" s="152" t="s">
        <v>137</v>
      </c>
      <c r="C26" s="155" t="s">
        <v>138</v>
      </c>
      <c r="D26" s="156" t="s">
        <v>41</v>
      </c>
      <c r="E26" s="135">
        <v>1</v>
      </c>
      <c r="F26" s="136"/>
      <c r="G26" s="134"/>
    </row>
    <row r="27" spans="1:7" s="18" customFormat="1" ht="53.45" customHeight="1" x14ac:dyDescent="0.35">
      <c r="A27" s="154">
        <v>14</v>
      </c>
      <c r="B27" s="152" t="s">
        <v>139</v>
      </c>
      <c r="C27" s="155" t="s">
        <v>209</v>
      </c>
      <c r="D27" s="156" t="s">
        <v>28</v>
      </c>
      <c r="E27" s="135">
        <v>125</v>
      </c>
      <c r="F27" s="136"/>
      <c r="G27" s="134"/>
    </row>
    <row r="28" spans="1:7" s="18" customFormat="1" ht="51.75" thickBot="1" x14ac:dyDescent="0.4">
      <c r="A28" s="154">
        <v>15</v>
      </c>
      <c r="B28" s="152" t="s">
        <v>198</v>
      </c>
      <c r="C28" s="155" t="s">
        <v>212</v>
      </c>
      <c r="D28" s="156" t="s">
        <v>38</v>
      </c>
      <c r="E28" s="135">
        <v>1</v>
      </c>
      <c r="F28" s="136"/>
      <c r="G28" s="137"/>
    </row>
    <row r="29" spans="1:7" ht="18.75" thickBot="1" x14ac:dyDescent="0.4">
      <c r="A29" s="138"/>
      <c r="B29" s="139" t="s">
        <v>44</v>
      </c>
      <c r="C29" s="140"/>
      <c r="D29" s="141" t="s">
        <v>45</v>
      </c>
      <c r="E29" s="142"/>
      <c r="F29" s="143"/>
      <c r="G29" s="144">
        <f>SUM(G14:G28)</f>
        <v>0</v>
      </c>
    </row>
    <row r="30" spans="1:7" x14ac:dyDescent="0.35">
      <c r="A30" s="4"/>
      <c r="B30" s="4"/>
      <c r="C30" s="5"/>
      <c r="D30" s="4"/>
      <c r="E30" s="4"/>
      <c r="F30" s="4"/>
      <c r="G30" s="4"/>
    </row>
    <row r="31" spans="1:7" x14ac:dyDescent="0.35">
      <c r="A31" s="4"/>
      <c r="B31" s="4"/>
      <c r="C31" s="5"/>
      <c r="D31" s="4"/>
      <c r="E31" s="4"/>
      <c r="F31" s="4"/>
      <c r="G31" s="20"/>
    </row>
    <row r="32" spans="1:7" x14ac:dyDescent="0.35">
      <c r="A32" s="4"/>
      <c r="B32" s="4"/>
      <c r="C32" s="5"/>
      <c r="D32" s="4"/>
      <c r="E32" s="4"/>
      <c r="F32" s="4"/>
      <c r="G32" s="20"/>
    </row>
    <row r="37" spans="3:7" x14ac:dyDescent="0.35">
      <c r="C37" s="13"/>
      <c r="G37" s="3"/>
    </row>
  </sheetData>
  <sheetProtection algorithmName="SHA-512" hashValue="XxmybCL3AGSbV/qbwR5HRMPb3bbSK5/siYDiQsJFtIVWfFG/w0hsJU+fVIb4OucL5iTPKoHSLkodPnAwwqVCew==" saltValue="SPsIpNFWRvoe9+FBrNet/A==" spinCount="100000" sheet="1" objects="1" scenarios="1" selectLockedCells="1"/>
  <mergeCells count="13">
    <mergeCell ref="A9:C9"/>
    <mergeCell ref="F9:G9"/>
    <mergeCell ref="A2:D3"/>
    <mergeCell ref="E2:G6"/>
    <mergeCell ref="A4:C4"/>
    <mergeCell ref="A5:D5"/>
    <mergeCell ref="A7:G7"/>
    <mergeCell ref="A10:C10"/>
    <mergeCell ref="F10:G10"/>
    <mergeCell ref="A11:C12"/>
    <mergeCell ref="F11:G11"/>
    <mergeCell ref="B29:C29"/>
    <mergeCell ref="D29:F29"/>
  </mergeCells>
  <pageMargins left="0.7" right="0.7" top="0.75" bottom="0.75" header="0.3" footer="0.3"/>
  <pageSetup scale="5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6783E-90F2-4094-9D09-913A266524D9}">
  <sheetPr>
    <pageSetUpPr fitToPage="1"/>
  </sheetPr>
  <dimension ref="A1:G37"/>
  <sheetViews>
    <sheetView view="pageBreakPreview" zoomScale="67" zoomScaleNormal="99" workbookViewId="0">
      <selection activeCell="F14" sqref="F14"/>
    </sheetView>
  </sheetViews>
  <sheetFormatPr defaultColWidth="8.7109375" defaultRowHeight="17.25" x14ac:dyDescent="0.35"/>
  <cols>
    <col min="1" max="1" width="8.7109375" style="13"/>
    <col min="2" max="2" width="30.42578125" style="13" customWidth="1"/>
    <col min="3" max="3" width="67.140625" style="21" customWidth="1"/>
    <col min="4" max="4" width="14.140625" style="13" customWidth="1"/>
    <col min="5" max="5" width="11.85546875" style="13" customWidth="1"/>
    <col min="6" max="6" width="15.140625" style="13" customWidth="1"/>
    <col min="7" max="7" width="21.42578125" style="13" customWidth="1"/>
    <col min="8" max="16384" width="8.7109375" style="3"/>
  </cols>
  <sheetData>
    <row r="1" spans="1:7" ht="9" customHeight="1" thickBot="1" x14ac:dyDescent="0.4">
      <c r="A1" s="1"/>
      <c r="B1" s="1"/>
      <c r="C1" s="2"/>
      <c r="D1" s="1"/>
      <c r="E1" s="1"/>
      <c r="F1" s="1"/>
      <c r="G1" s="1"/>
    </row>
    <row r="2" spans="1:7" ht="15" customHeight="1" x14ac:dyDescent="0.35">
      <c r="A2" s="157" t="s">
        <v>0</v>
      </c>
      <c r="B2" s="158"/>
      <c r="C2" s="158"/>
      <c r="D2" s="159"/>
      <c r="E2" s="160" t="e" vm="1">
        <v>#VALUE!</v>
      </c>
      <c r="F2" s="160"/>
      <c r="G2" s="160"/>
    </row>
    <row r="3" spans="1:7" ht="15.75" customHeight="1" thickBot="1" x14ac:dyDescent="0.4">
      <c r="A3" s="161"/>
      <c r="B3" s="162"/>
      <c r="C3" s="162"/>
      <c r="D3" s="163"/>
      <c r="E3" s="160"/>
      <c r="F3" s="160"/>
      <c r="G3" s="160"/>
    </row>
    <row r="4" spans="1:7" ht="18" thickBot="1" x14ac:dyDescent="0.4">
      <c r="A4" s="160"/>
      <c r="B4" s="160"/>
      <c r="C4" s="160"/>
      <c r="D4" s="164"/>
      <c r="E4" s="160"/>
      <c r="F4" s="160"/>
      <c r="G4" s="160"/>
    </row>
    <row r="5" spans="1:7" ht="33.75" customHeight="1" thickBot="1" x14ac:dyDescent="0.4">
      <c r="A5" s="165" t="s">
        <v>1</v>
      </c>
      <c r="B5" s="166"/>
      <c r="C5" s="166"/>
      <c r="D5" s="167"/>
      <c r="E5" s="160"/>
      <c r="F5" s="160"/>
      <c r="G5" s="160"/>
    </row>
    <row r="6" spans="1:7" ht="18" thickBot="1" x14ac:dyDescent="0.4">
      <c r="A6" s="164"/>
      <c r="B6" s="164"/>
      <c r="C6" s="168"/>
      <c r="D6" s="169"/>
      <c r="E6" s="170"/>
      <c r="F6" s="170"/>
      <c r="G6" s="170"/>
    </row>
    <row r="7" spans="1:7" ht="51" customHeight="1" thickBot="1" x14ac:dyDescent="0.4">
      <c r="A7" s="171" t="s">
        <v>2</v>
      </c>
      <c r="B7" s="172"/>
      <c r="C7" s="172"/>
      <c r="D7" s="172"/>
      <c r="E7" s="172"/>
      <c r="F7" s="172"/>
      <c r="G7" s="173"/>
    </row>
    <row r="8" spans="1:7" ht="18" thickBot="1" x14ac:dyDescent="0.4">
      <c r="A8" s="164"/>
      <c r="B8" s="164"/>
      <c r="C8" s="168"/>
      <c r="D8" s="164"/>
      <c r="E8" s="164"/>
      <c r="F8" s="164"/>
      <c r="G8" s="164"/>
    </row>
    <row r="9" spans="1:7" ht="18" thickBot="1" x14ac:dyDescent="0.4">
      <c r="A9" s="165"/>
      <c r="B9" s="166"/>
      <c r="C9" s="167"/>
      <c r="D9" s="164"/>
      <c r="E9" s="174" t="s">
        <v>3</v>
      </c>
      <c r="F9" s="175">
        <v>45922</v>
      </c>
      <c r="G9" s="176"/>
    </row>
    <row r="10" spans="1:7" ht="55.5" customHeight="1" thickBot="1" x14ac:dyDescent="0.4">
      <c r="A10" s="177" t="s">
        <v>4</v>
      </c>
      <c r="B10" s="178"/>
      <c r="C10" s="179"/>
      <c r="D10" s="164"/>
      <c r="E10" s="174" t="s">
        <v>5</v>
      </c>
      <c r="F10" s="180" t="s">
        <v>221</v>
      </c>
      <c r="G10" s="181"/>
    </row>
    <row r="11" spans="1:7" ht="26.25" customHeight="1" thickBot="1" x14ac:dyDescent="0.4">
      <c r="A11" s="182" t="s">
        <v>6</v>
      </c>
      <c r="B11" s="182"/>
      <c r="C11" s="182"/>
      <c r="D11" s="164"/>
      <c r="E11" s="183" t="s">
        <v>7</v>
      </c>
      <c r="F11" s="184" t="s">
        <v>8</v>
      </c>
      <c r="G11" s="185"/>
    </row>
    <row r="12" spans="1:7" ht="15" customHeight="1" thickBot="1" x14ac:dyDescent="0.4">
      <c r="A12" s="182"/>
      <c r="B12" s="182"/>
      <c r="C12" s="182"/>
      <c r="D12" s="164"/>
      <c r="E12" s="164"/>
      <c r="F12" s="164"/>
      <c r="G12" s="164"/>
    </row>
    <row r="13" spans="1:7" s="13" customFormat="1" ht="44.25" customHeight="1" x14ac:dyDescent="0.25">
      <c r="A13" s="145" t="s">
        <v>9</v>
      </c>
      <c r="B13" s="146" t="s">
        <v>10</v>
      </c>
      <c r="C13" s="146" t="s">
        <v>11</v>
      </c>
      <c r="D13" s="147" t="s">
        <v>12</v>
      </c>
      <c r="E13" s="129" t="s">
        <v>13</v>
      </c>
      <c r="F13" s="128" t="s">
        <v>14</v>
      </c>
      <c r="G13" s="130" t="s">
        <v>15</v>
      </c>
    </row>
    <row r="14" spans="1:7" s="18" customFormat="1" ht="25.5" x14ac:dyDescent="0.35">
      <c r="A14" s="148">
        <f>ROW()-13</f>
        <v>1</v>
      </c>
      <c r="B14" s="149" t="s">
        <v>16</v>
      </c>
      <c r="C14" s="149" t="s">
        <v>17</v>
      </c>
      <c r="D14" s="148" t="s">
        <v>18</v>
      </c>
      <c r="E14" s="131">
        <v>120</v>
      </c>
      <c r="F14" s="132"/>
      <c r="G14" s="133"/>
    </row>
    <row r="15" spans="1:7" s="18" customFormat="1" x14ac:dyDescent="0.35">
      <c r="A15" s="148">
        <f t="shared" ref="A15:A25" si="0">ROW()-13</f>
        <v>2</v>
      </c>
      <c r="B15" s="150" t="s">
        <v>19</v>
      </c>
      <c r="C15" s="150" t="s">
        <v>20</v>
      </c>
      <c r="D15" s="148" t="s">
        <v>21</v>
      </c>
      <c r="E15" s="131">
        <v>15</v>
      </c>
      <c r="F15" s="132"/>
      <c r="G15" s="133"/>
    </row>
    <row r="16" spans="1:7" s="18" customFormat="1" ht="25.5" x14ac:dyDescent="0.35">
      <c r="A16" s="148">
        <f t="shared" si="0"/>
        <v>3</v>
      </c>
      <c r="B16" s="150" t="s">
        <v>22</v>
      </c>
      <c r="C16" s="150" t="s">
        <v>23</v>
      </c>
      <c r="D16" s="148" t="s">
        <v>21</v>
      </c>
      <c r="E16" s="131">
        <v>3</v>
      </c>
      <c r="F16" s="132"/>
      <c r="G16" s="133"/>
    </row>
    <row r="17" spans="1:7" s="18" customFormat="1" x14ac:dyDescent="0.35">
      <c r="A17" s="148">
        <f t="shared" si="0"/>
        <v>4</v>
      </c>
      <c r="B17" s="150" t="s">
        <v>24</v>
      </c>
      <c r="C17" s="150" t="s">
        <v>25</v>
      </c>
      <c r="D17" s="148" t="s">
        <v>21</v>
      </c>
      <c r="E17" s="131">
        <v>30</v>
      </c>
      <c r="F17" s="132"/>
      <c r="G17" s="133"/>
    </row>
    <row r="18" spans="1:7" s="18" customFormat="1" ht="25.5" x14ac:dyDescent="0.35">
      <c r="A18" s="148">
        <f t="shared" si="0"/>
        <v>5</v>
      </c>
      <c r="B18" s="150" t="s">
        <v>26</v>
      </c>
      <c r="C18" s="150" t="s">
        <v>27</v>
      </c>
      <c r="D18" s="148" t="s">
        <v>28</v>
      </c>
      <c r="E18" s="131">
        <v>135</v>
      </c>
      <c r="F18" s="132"/>
      <c r="G18" s="133"/>
    </row>
    <row r="19" spans="1:7" s="18" customFormat="1" ht="51" x14ac:dyDescent="0.35">
      <c r="A19" s="148">
        <f t="shared" si="0"/>
        <v>6</v>
      </c>
      <c r="B19" s="150" t="s">
        <v>29</v>
      </c>
      <c r="C19" s="151" t="s">
        <v>30</v>
      </c>
      <c r="D19" s="148" t="s">
        <v>21</v>
      </c>
      <c r="E19" s="131">
        <v>4</v>
      </c>
      <c r="F19" s="132"/>
      <c r="G19" s="133"/>
    </row>
    <row r="20" spans="1:7" s="18" customFormat="1" ht="63.75" x14ac:dyDescent="0.35">
      <c r="A20" s="148">
        <f t="shared" si="0"/>
        <v>7</v>
      </c>
      <c r="B20" s="150" t="s">
        <v>31</v>
      </c>
      <c r="C20" s="151" t="s">
        <v>32</v>
      </c>
      <c r="D20" s="148" t="s">
        <v>21</v>
      </c>
      <c r="E20" s="131">
        <v>5.0999999999999996</v>
      </c>
      <c r="F20" s="132"/>
      <c r="G20" s="133"/>
    </row>
    <row r="21" spans="1:7" s="18" customFormat="1" ht="38.25" x14ac:dyDescent="0.35">
      <c r="A21" s="148">
        <f t="shared" si="0"/>
        <v>8</v>
      </c>
      <c r="B21" s="150" t="s">
        <v>33</v>
      </c>
      <c r="C21" s="152" t="s">
        <v>196</v>
      </c>
      <c r="D21" s="148" t="s">
        <v>28</v>
      </c>
      <c r="E21" s="131">
        <v>90</v>
      </c>
      <c r="F21" s="132"/>
      <c r="G21" s="133"/>
    </row>
    <row r="22" spans="1:7" s="18" customFormat="1" ht="63.75" x14ac:dyDescent="0.35">
      <c r="A22" s="148">
        <f t="shared" si="0"/>
        <v>9</v>
      </c>
      <c r="B22" s="150" t="s">
        <v>34</v>
      </c>
      <c r="C22" s="151" t="s">
        <v>35</v>
      </c>
      <c r="D22" s="148" t="s">
        <v>36</v>
      </c>
      <c r="E22" s="131">
        <v>15</v>
      </c>
      <c r="F22" s="132"/>
      <c r="G22" s="133"/>
    </row>
    <row r="23" spans="1:7" s="18" customFormat="1" ht="38.25" x14ac:dyDescent="0.35">
      <c r="A23" s="148">
        <f t="shared" si="0"/>
        <v>10</v>
      </c>
      <c r="B23" s="151" t="s">
        <v>37</v>
      </c>
      <c r="C23" s="151" t="s">
        <v>197</v>
      </c>
      <c r="D23" s="148" t="s">
        <v>38</v>
      </c>
      <c r="E23" s="131">
        <v>1</v>
      </c>
      <c r="F23" s="132"/>
      <c r="G23" s="133"/>
    </row>
    <row r="24" spans="1:7" s="18" customFormat="1" ht="25.5" x14ac:dyDescent="0.35">
      <c r="A24" s="148">
        <f t="shared" si="0"/>
        <v>11</v>
      </c>
      <c r="B24" s="151" t="s">
        <v>39</v>
      </c>
      <c r="C24" s="151" t="s">
        <v>40</v>
      </c>
      <c r="D24" s="148" t="s">
        <v>41</v>
      </c>
      <c r="E24" s="131">
        <v>1</v>
      </c>
      <c r="F24" s="132"/>
      <c r="G24" s="134"/>
    </row>
    <row r="25" spans="1:7" s="18" customFormat="1" ht="89.25" x14ac:dyDescent="0.35">
      <c r="A25" s="148">
        <f t="shared" si="0"/>
        <v>12</v>
      </c>
      <c r="B25" s="153" t="s">
        <v>42</v>
      </c>
      <c r="C25" s="150" t="s">
        <v>228</v>
      </c>
      <c r="D25" s="148" t="s">
        <v>43</v>
      </c>
      <c r="E25" s="131">
        <v>1</v>
      </c>
      <c r="F25" s="132"/>
      <c r="G25" s="134"/>
    </row>
    <row r="26" spans="1:7" s="18" customFormat="1" x14ac:dyDescent="0.35">
      <c r="A26" s="154">
        <v>13</v>
      </c>
      <c r="B26" s="152" t="s">
        <v>137</v>
      </c>
      <c r="C26" s="155" t="s">
        <v>138</v>
      </c>
      <c r="D26" s="156" t="s">
        <v>41</v>
      </c>
      <c r="E26" s="135">
        <v>1</v>
      </c>
      <c r="F26" s="136"/>
      <c r="G26" s="134"/>
    </row>
    <row r="27" spans="1:7" s="18" customFormat="1" ht="53.45" customHeight="1" x14ac:dyDescent="0.35">
      <c r="A27" s="154">
        <v>14</v>
      </c>
      <c r="B27" s="152" t="s">
        <v>139</v>
      </c>
      <c r="C27" s="155" t="s">
        <v>209</v>
      </c>
      <c r="D27" s="156" t="s">
        <v>28</v>
      </c>
      <c r="E27" s="135">
        <v>125</v>
      </c>
      <c r="F27" s="136"/>
      <c r="G27" s="134"/>
    </row>
    <row r="28" spans="1:7" s="18" customFormat="1" ht="51.75" thickBot="1" x14ac:dyDescent="0.4">
      <c r="A28" s="154">
        <v>15</v>
      </c>
      <c r="B28" s="152" t="s">
        <v>198</v>
      </c>
      <c r="C28" s="155" t="s">
        <v>212</v>
      </c>
      <c r="D28" s="156" t="s">
        <v>38</v>
      </c>
      <c r="E28" s="135">
        <v>1</v>
      </c>
      <c r="F28" s="136"/>
      <c r="G28" s="137"/>
    </row>
    <row r="29" spans="1:7" ht="18.75" thickBot="1" x14ac:dyDescent="0.4">
      <c r="A29" s="138"/>
      <c r="B29" s="139" t="s">
        <v>44</v>
      </c>
      <c r="C29" s="140"/>
      <c r="D29" s="141" t="s">
        <v>45</v>
      </c>
      <c r="E29" s="142"/>
      <c r="F29" s="143"/>
      <c r="G29" s="144">
        <f>SUM(G14:G28)</f>
        <v>0</v>
      </c>
    </row>
    <row r="30" spans="1:7" x14ac:dyDescent="0.35">
      <c r="A30" s="4"/>
      <c r="B30" s="4"/>
      <c r="C30" s="5"/>
      <c r="D30" s="4"/>
      <c r="E30" s="4"/>
      <c r="F30" s="4"/>
      <c r="G30" s="4"/>
    </row>
    <row r="31" spans="1:7" x14ac:dyDescent="0.35">
      <c r="A31" s="4"/>
      <c r="B31" s="4"/>
      <c r="C31" s="5"/>
      <c r="D31" s="4"/>
      <c r="E31" s="4"/>
      <c r="F31" s="4"/>
      <c r="G31" s="20"/>
    </row>
    <row r="32" spans="1:7" x14ac:dyDescent="0.35">
      <c r="A32" s="4"/>
      <c r="B32" s="4"/>
      <c r="C32" s="5"/>
      <c r="D32" s="4"/>
      <c r="E32" s="4"/>
      <c r="F32" s="4"/>
      <c r="G32" s="20"/>
    </row>
    <row r="37" spans="3:7" x14ac:dyDescent="0.35">
      <c r="C37" s="13"/>
      <c r="G37" s="3"/>
    </row>
  </sheetData>
  <sheetProtection algorithmName="SHA-512" hashValue="hurHOlbuL6DAUO8oPE+4VTqZeAImWHIGMAVEchB7MMV3doExCA6XXJyMtJ2+5ipPYsSOKOu7ITspx3Ue+bcW7g==" saltValue="WELFt5rk2ka+YLvbvBY6Sw==" spinCount="100000" sheet="1" objects="1" scenarios="1" selectLockedCells="1"/>
  <mergeCells count="13">
    <mergeCell ref="A9:C9"/>
    <mergeCell ref="F9:G9"/>
    <mergeCell ref="A2:D3"/>
    <mergeCell ref="E2:G6"/>
    <mergeCell ref="A4:C4"/>
    <mergeCell ref="A5:D5"/>
    <mergeCell ref="A7:G7"/>
    <mergeCell ref="A10:C10"/>
    <mergeCell ref="F10:G10"/>
    <mergeCell ref="A11:C12"/>
    <mergeCell ref="F11:G11"/>
    <mergeCell ref="B29:C29"/>
    <mergeCell ref="D29:F29"/>
  </mergeCells>
  <pageMargins left="0.7" right="0.7" top="0.75" bottom="0.75" header="0.3" footer="0.3"/>
  <pageSetup scale="5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EB447-58EF-4768-BAF7-B528EC82FEF8}">
  <sheetPr>
    <pageSetUpPr fitToPage="1"/>
  </sheetPr>
  <dimension ref="A1:G37"/>
  <sheetViews>
    <sheetView view="pageBreakPreview" zoomScale="67" zoomScaleNormal="99" workbookViewId="0">
      <selection activeCell="E13" sqref="E13"/>
    </sheetView>
  </sheetViews>
  <sheetFormatPr defaultColWidth="8.7109375" defaultRowHeight="17.25" x14ac:dyDescent="0.35"/>
  <cols>
    <col min="1" max="1" width="8.7109375" style="13"/>
    <col min="2" max="2" width="30.42578125" style="13" customWidth="1"/>
    <col min="3" max="3" width="67.140625" style="21" customWidth="1"/>
    <col min="4" max="4" width="14.140625" style="13" customWidth="1"/>
    <col min="5" max="5" width="11.85546875" style="13" customWidth="1"/>
    <col min="6" max="6" width="15.140625" style="13" customWidth="1"/>
    <col min="7" max="7" width="21.42578125" style="13" customWidth="1"/>
    <col min="8" max="16384" width="8.7109375" style="3"/>
  </cols>
  <sheetData>
    <row r="1" spans="1:7" ht="9" customHeight="1" thickBot="1" x14ac:dyDescent="0.4">
      <c r="A1" s="1"/>
      <c r="B1" s="1"/>
      <c r="C1" s="2"/>
      <c r="D1" s="1"/>
      <c r="E1" s="1"/>
      <c r="F1" s="1"/>
      <c r="G1" s="1"/>
    </row>
    <row r="2" spans="1:7" ht="15" customHeight="1" x14ac:dyDescent="0.35">
      <c r="A2" s="157" t="s">
        <v>0</v>
      </c>
      <c r="B2" s="158"/>
      <c r="C2" s="158"/>
      <c r="D2" s="159"/>
      <c r="E2" s="160" t="e" vm="1">
        <v>#VALUE!</v>
      </c>
      <c r="F2" s="160"/>
      <c r="G2" s="160"/>
    </row>
    <row r="3" spans="1:7" ht="15.75" customHeight="1" thickBot="1" x14ac:dyDescent="0.4">
      <c r="A3" s="161"/>
      <c r="B3" s="162"/>
      <c r="C3" s="162"/>
      <c r="D3" s="163"/>
      <c r="E3" s="160"/>
      <c r="F3" s="160"/>
      <c r="G3" s="160"/>
    </row>
    <row r="4" spans="1:7" ht="18" thickBot="1" x14ac:dyDescent="0.4">
      <c r="A4" s="160"/>
      <c r="B4" s="160"/>
      <c r="C4" s="160"/>
      <c r="D4" s="164"/>
      <c r="E4" s="160"/>
      <c r="F4" s="160"/>
      <c r="G4" s="160"/>
    </row>
    <row r="5" spans="1:7" ht="33.75" customHeight="1" thickBot="1" x14ac:dyDescent="0.4">
      <c r="A5" s="165" t="s">
        <v>1</v>
      </c>
      <c r="B5" s="166"/>
      <c r="C5" s="166"/>
      <c r="D5" s="167"/>
      <c r="E5" s="160"/>
      <c r="F5" s="160"/>
      <c r="G5" s="160"/>
    </row>
    <row r="6" spans="1:7" ht="18" thickBot="1" x14ac:dyDescent="0.4">
      <c r="A6" s="164"/>
      <c r="B6" s="164"/>
      <c r="C6" s="168"/>
      <c r="D6" s="169"/>
      <c r="E6" s="170"/>
      <c r="F6" s="170"/>
      <c r="G6" s="170"/>
    </row>
    <row r="7" spans="1:7" ht="51" customHeight="1" thickBot="1" x14ac:dyDescent="0.4">
      <c r="A7" s="171" t="s">
        <v>2</v>
      </c>
      <c r="B7" s="172"/>
      <c r="C7" s="172"/>
      <c r="D7" s="172"/>
      <c r="E7" s="172"/>
      <c r="F7" s="172"/>
      <c r="G7" s="173"/>
    </row>
    <row r="8" spans="1:7" ht="18" thickBot="1" x14ac:dyDescent="0.4">
      <c r="A8" s="164"/>
      <c r="B8" s="164"/>
      <c r="C8" s="168"/>
      <c r="D8" s="164"/>
      <c r="E8" s="164"/>
      <c r="F8" s="164"/>
      <c r="G8" s="164"/>
    </row>
    <row r="9" spans="1:7" ht="18" thickBot="1" x14ac:dyDescent="0.4">
      <c r="A9" s="165"/>
      <c r="B9" s="166"/>
      <c r="C9" s="167"/>
      <c r="D9" s="164"/>
      <c r="E9" s="174" t="s">
        <v>3</v>
      </c>
      <c r="F9" s="175">
        <v>45922</v>
      </c>
      <c r="G9" s="176"/>
    </row>
    <row r="10" spans="1:7" ht="55.5" customHeight="1" thickBot="1" x14ac:dyDescent="0.4">
      <c r="A10" s="177" t="s">
        <v>4</v>
      </c>
      <c r="B10" s="178"/>
      <c r="C10" s="179"/>
      <c r="D10" s="164"/>
      <c r="E10" s="174" t="s">
        <v>5</v>
      </c>
      <c r="F10" s="180" t="s">
        <v>222</v>
      </c>
      <c r="G10" s="181"/>
    </row>
    <row r="11" spans="1:7" ht="26.25" customHeight="1" thickBot="1" x14ac:dyDescent="0.4">
      <c r="A11" s="182" t="s">
        <v>6</v>
      </c>
      <c r="B11" s="182"/>
      <c r="C11" s="182"/>
      <c r="D11" s="164"/>
      <c r="E11" s="183" t="s">
        <v>7</v>
      </c>
      <c r="F11" s="184" t="s">
        <v>8</v>
      </c>
      <c r="G11" s="185"/>
    </row>
    <row r="12" spans="1:7" ht="15" customHeight="1" thickBot="1" x14ac:dyDescent="0.4">
      <c r="A12" s="182"/>
      <c r="B12" s="182"/>
      <c r="C12" s="182"/>
      <c r="D12" s="164"/>
      <c r="E12" s="164"/>
      <c r="F12" s="164"/>
      <c r="G12" s="164"/>
    </row>
    <row r="13" spans="1:7" s="13" customFormat="1" ht="44.25" customHeight="1" x14ac:dyDescent="0.25">
      <c r="A13" s="145" t="s">
        <v>9</v>
      </c>
      <c r="B13" s="146" t="s">
        <v>10</v>
      </c>
      <c r="C13" s="146" t="s">
        <v>11</v>
      </c>
      <c r="D13" s="147" t="s">
        <v>12</v>
      </c>
      <c r="E13" s="129" t="s">
        <v>13</v>
      </c>
      <c r="F13" s="128" t="s">
        <v>14</v>
      </c>
      <c r="G13" s="130" t="s">
        <v>15</v>
      </c>
    </row>
    <row r="14" spans="1:7" s="18" customFormat="1" ht="25.5" x14ac:dyDescent="0.35">
      <c r="A14" s="148">
        <f>ROW()-13</f>
        <v>1</v>
      </c>
      <c r="B14" s="149" t="s">
        <v>16</v>
      </c>
      <c r="C14" s="149" t="s">
        <v>17</v>
      </c>
      <c r="D14" s="148" t="s">
        <v>18</v>
      </c>
      <c r="E14" s="131">
        <v>120</v>
      </c>
      <c r="F14" s="132"/>
      <c r="G14" s="133"/>
    </row>
    <row r="15" spans="1:7" s="18" customFormat="1" x14ac:dyDescent="0.35">
      <c r="A15" s="148">
        <f t="shared" ref="A15:A25" si="0">ROW()-13</f>
        <v>2</v>
      </c>
      <c r="B15" s="150" t="s">
        <v>19</v>
      </c>
      <c r="C15" s="150" t="s">
        <v>20</v>
      </c>
      <c r="D15" s="148" t="s">
        <v>21</v>
      </c>
      <c r="E15" s="131">
        <v>15</v>
      </c>
      <c r="F15" s="132"/>
      <c r="G15" s="133"/>
    </row>
    <row r="16" spans="1:7" s="18" customFormat="1" ht="25.5" x14ac:dyDescent="0.35">
      <c r="A16" s="148">
        <f t="shared" si="0"/>
        <v>3</v>
      </c>
      <c r="B16" s="150" t="s">
        <v>22</v>
      </c>
      <c r="C16" s="150" t="s">
        <v>23</v>
      </c>
      <c r="D16" s="148" t="s">
        <v>21</v>
      </c>
      <c r="E16" s="131">
        <v>3</v>
      </c>
      <c r="F16" s="132"/>
      <c r="G16" s="133"/>
    </row>
    <row r="17" spans="1:7" s="18" customFormat="1" x14ac:dyDescent="0.35">
      <c r="A17" s="148">
        <f t="shared" si="0"/>
        <v>4</v>
      </c>
      <c r="B17" s="150" t="s">
        <v>24</v>
      </c>
      <c r="C17" s="150" t="s">
        <v>25</v>
      </c>
      <c r="D17" s="148" t="s">
        <v>21</v>
      </c>
      <c r="E17" s="131">
        <v>30</v>
      </c>
      <c r="F17" s="132"/>
      <c r="G17" s="133"/>
    </row>
    <row r="18" spans="1:7" s="18" customFormat="1" ht="25.5" x14ac:dyDescent="0.35">
      <c r="A18" s="148">
        <f t="shared" si="0"/>
        <v>5</v>
      </c>
      <c r="B18" s="150" t="s">
        <v>26</v>
      </c>
      <c r="C18" s="150" t="s">
        <v>27</v>
      </c>
      <c r="D18" s="148" t="s">
        <v>28</v>
      </c>
      <c r="E18" s="131">
        <v>135</v>
      </c>
      <c r="F18" s="132"/>
      <c r="G18" s="133"/>
    </row>
    <row r="19" spans="1:7" s="18" customFormat="1" ht="51" x14ac:dyDescent="0.35">
      <c r="A19" s="148">
        <f t="shared" si="0"/>
        <v>6</v>
      </c>
      <c r="B19" s="150" t="s">
        <v>29</v>
      </c>
      <c r="C19" s="151" t="s">
        <v>30</v>
      </c>
      <c r="D19" s="148" t="s">
        <v>21</v>
      </c>
      <c r="E19" s="131">
        <v>4</v>
      </c>
      <c r="F19" s="132"/>
      <c r="G19" s="133"/>
    </row>
    <row r="20" spans="1:7" s="18" customFormat="1" ht="63.75" x14ac:dyDescent="0.35">
      <c r="A20" s="148">
        <f t="shared" si="0"/>
        <v>7</v>
      </c>
      <c r="B20" s="150" t="s">
        <v>31</v>
      </c>
      <c r="C20" s="151" t="s">
        <v>32</v>
      </c>
      <c r="D20" s="148" t="s">
        <v>21</v>
      </c>
      <c r="E20" s="131">
        <v>5.0999999999999996</v>
      </c>
      <c r="F20" s="132"/>
      <c r="G20" s="133"/>
    </row>
    <row r="21" spans="1:7" s="18" customFormat="1" ht="38.25" x14ac:dyDescent="0.35">
      <c r="A21" s="148">
        <f t="shared" si="0"/>
        <v>8</v>
      </c>
      <c r="B21" s="150" t="s">
        <v>33</v>
      </c>
      <c r="C21" s="152" t="s">
        <v>196</v>
      </c>
      <c r="D21" s="148" t="s">
        <v>28</v>
      </c>
      <c r="E21" s="131">
        <v>90</v>
      </c>
      <c r="F21" s="132"/>
      <c r="G21" s="133"/>
    </row>
    <row r="22" spans="1:7" s="18" customFormat="1" ht="63.75" x14ac:dyDescent="0.35">
      <c r="A22" s="148">
        <f t="shared" si="0"/>
        <v>9</v>
      </c>
      <c r="B22" s="150" t="s">
        <v>34</v>
      </c>
      <c r="C22" s="151" t="s">
        <v>35</v>
      </c>
      <c r="D22" s="148" t="s">
        <v>36</v>
      </c>
      <c r="E22" s="131">
        <v>15</v>
      </c>
      <c r="F22" s="132"/>
      <c r="G22" s="133"/>
    </row>
    <row r="23" spans="1:7" s="18" customFormat="1" ht="38.25" x14ac:dyDescent="0.35">
      <c r="A23" s="148">
        <f t="shared" si="0"/>
        <v>10</v>
      </c>
      <c r="B23" s="151" t="s">
        <v>37</v>
      </c>
      <c r="C23" s="151" t="s">
        <v>197</v>
      </c>
      <c r="D23" s="148" t="s">
        <v>38</v>
      </c>
      <c r="E23" s="131">
        <v>1</v>
      </c>
      <c r="F23" s="132"/>
      <c r="G23" s="133"/>
    </row>
    <row r="24" spans="1:7" s="18" customFormat="1" ht="25.5" x14ac:dyDescent="0.35">
      <c r="A24" s="148">
        <f t="shared" si="0"/>
        <v>11</v>
      </c>
      <c r="B24" s="151" t="s">
        <v>39</v>
      </c>
      <c r="C24" s="151" t="s">
        <v>40</v>
      </c>
      <c r="D24" s="148" t="s">
        <v>41</v>
      </c>
      <c r="E24" s="131">
        <v>1</v>
      </c>
      <c r="F24" s="132"/>
      <c r="G24" s="134"/>
    </row>
    <row r="25" spans="1:7" s="18" customFormat="1" ht="89.25" x14ac:dyDescent="0.35">
      <c r="A25" s="148">
        <f t="shared" si="0"/>
        <v>12</v>
      </c>
      <c r="B25" s="153" t="s">
        <v>42</v>
      </c>
      <c r="C25" s="150" t="s">
        <v>228</v>
      </c>
      <c r="D25" s="148" t="s">
        <v>43</v>
      </c>
      <c r="E25" s="131">
        <v>1</v>
      </c>
      <c r="F25" s="132"/>
      <c r="G25" s="134"/>
    </row>
    <row r="26" spans="1:7" s="18" customFormat="1" x14ac:dyDescent="0.35">
      <c r="A26" s="154">
        <v>13</v>
      </c>
      <c r="B26" s="152" t="s">
        <v>137</v>
      </c>
      <c r="C26" s="155" t="s">
        <v>138</v>
      </c>
      <c r="D26" s="156" t="s">
        <v>41</v>
      </c>
      <c r="E26" s="135">
        <v>1</v>
      </c>
      <c r="F26" s="136"/>
      <c r="G26" s="134"/>
    </row>
    <row r="27" spans="1:7" s="18" customFormat="1" ht="53.45" customHeight="1" x14ac:dyDescent="0.35">
      <c r="A27" s="154">
        <v>14</v>
      </c>
      <c r="B27" s="152" t="s">
        <v>139</v>
      </c>
      <c r="C27" s="155" t="s">
        <v>209</v>
      </c>
      <c r="D27" s="156" t="s">
        <v>28</v>
      </c>
      <c r="E27" s="135">
        <v>125</v>
      </c>
      <c r="F27" s="136"/>
      <c r="G27" s="134"/>
    </row>
    <row r="28" spans="1:7" s="18" customFormat="1" ht="51.75" thickBot="1" x14ac:dyDescent="0.4">
      <c r="A28" s="154">
        <v>15</v>
      </c>
      <c r="B28" s="152" t="s">
        <v>198</v>
      </c>
      <c r="C28" s="155" t="s">
        <v>212</v>
      </c>
      <c r="D28" s="156" t="s">
        <v>38</v>
      </c>
      <c r="E28" s="135">
        <v>1</v>
      </c>
      <c r="F28" s="136"/>
      <c r="G28" s="137"/>
    </row>
    <row r="29" spans="1:7" ht="18.75" thickBot="1" x14ac:dyDescent="0.4">
      <c r="A29" s="138"/>
      <c r="B29" s="139" t="s">
        <v>44</v>
      </c>
      <c r="C29" s="140"/>
      <c r="D29" s="141" t="s">
        <v>45</v>
      </c>
      <c r="E29" s="142"/>
      <c r="F29" s="143"/>
      <c r="G29" s="144">
        <f>SUM(G14:G28)</f>
        <v>0</v>
      </c>
    </row>
    <row r="30" spans="1:7" x14ac:dyDescent="0.35">
      <c r="A30" s="4"/>
      <c r="B30" s="4"/>
      <c r="C30" s="5"/>
      <c r="D30" s="4"/>
      <c r="E30" s="4"/>
      <c r="F30" s="4"/>
      <c r="G30" s="4"/>
    </row>
    <row r="31" spans="1:7" x14ac:dyDescent="0.35">
      <c r="A31" s="4"/>
      <c r="B31" s="4"/>
      <c r="C31" s="5"/>
      <c r="D31" s="4"/>
      <c r="E31" s="4"/>
      <c r="F31" s="4"/>
      <c r="G31" s="20"/>
    </row>
    <row r="32" spans="1:7" x14ac:dyDescent="0.35">
      <c r="A32" s="4"/>
      <c r="B32" s="4"/>
      <c r="C32" s="5"/>
      <c r="D32" s="4"/>
      <c r="E32" s="4"/>
      <c r="F32" s="4"/>
      <c r="G32" s="20"/>
    </row>
    <row r="37" spans="3:7" x14ac:dyDescent="0.35">
      <c r="C37" s="13"/>
      <c r="G37" s="3"/>
    </row>
  </sheetData>
  <sheetProtection algorithmName="SHA-512" hashValue="AFoXVJO80mUdIeSQJgbU3L9ldjldlYY8Nb27moqRWEpLGtFWbvN5UMGPryby5wnWu78ukCn8BHbfuDOBTVh1Gw==" saltValue="UWS/87Uhwy0OCrkJaWI3wA==" spinCount="100000" sheet="1" objects="1" scenarios="1" selectLockedCells="1"/>
  <mergeCells count="13">
    <mergeCell ref="A9:C9"/>
    <mergeCell ref="F9:G9"/>
    <mergeCell ref="A2:D3"/>
    <mergeCell ref="E2:G6"/>
    <mergeCell ref="A4:C4"/>
    <mergeCell ref="A5:D5"/>
    <mergeCell ref="A7:G7"/>
    <mergeCell ref="A10:C10"/>
    <mergeCell ref="F10:G10"/>
    <mergeCell ref="A11:C12"/>
    <mergeCell ref="F11:G11"/>
    <mergeCell ref="B29:C29"/>
    <mergeCell ref="D29:F29"/>
  </mergeCells>
  <pageMargins left="0.7" right="0.7" top="0.75" bottom="0.75" header="0.3" footer="0.3"/>
  <pageSetup scale="5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19D3F-0054-4891-8C3F-060CCF069EFE}">
  <sheetPr>
    <pageSetUpPr fitToPage="1"/>
  </sheetPr>
  <dimension ref="A1:G37"/>
  <sheetViews>
    <sheetView view="pageBreakPreview" zoomScale="67" zoomScaleNormal="99" workbookViewId="0">
      <selection activeCell="E13" sqref="E13"/>
    </sheetView>
  </sheetViews>
  <sheetFormatPr defaultColWidth="8.7109375" defaultRowHeight="17.25" x14ac:dyDescent="0.35"/>
  <cols>
    <col min="1" max="1" width="8.7109375" style="13"/>
    <col min="2" max="2" width="30.42578125" style="13" customWidth="1"/>
    <col min="3" max="3" width="67.140625" style="21" customWidth="1"/>
    <col min="4" max="4" width="14.140625" style="13" customWidth="1"/>
    <col min="5" max="5" width="11.85546875" style="13" customWidth="1"/>
    <col min="6" max="6" width="15.140625" style="13" customWidth="1"/>
    <col min="7" max="7" width="21.42578125" style="13" customWidth="1"/>
    <col min="8" max="16384" width="8.7109375" style="3"/>
  </cols>
  <sheetData>
    <row r="1" spans="1:7" ht="9" customHeight="1" thickBot="1" x14ac:dyDescent="0.4">
      <c r="A1" s="1"/>
      <c r="B1" s="1"/>
      <c r="C1" s="2"/>
      <c r="D1" s="1"/>
      <c r="E1" s="1"/>
      <c r="F1" s="1"/>
      <c r="G1" s="1"/>
    </row>
    <row r="2" spans="1:7" ht="15" customHeight="1" x14ac:dyDescent="0.35">
      <c r="A2" s="157" t="s">
        <v>0</v>
      </c>
      <c r="B2" s="158"/>
      <c r="C2" s="158"/>
      <c r="D2" s="159"/>
      <c r="E2" s="160" t="e" vm="1">
        <v>#VALUE!</v>
      </c>
      <c r="F2" s="160"/>
      <c r="G2" s="160"/>
    </row>
    <row r="3" spans="1:7" ht="15.75" customHeight="1" thickBot="1" x14ac:dyDescent="0.4">
      <c r="A3" s="161"/>
      <c r="B3" s="162"/>
      <c r="C3" s="162"/>
      <c r="D3" s="163"/>
      <c r="E3" s="160"/>
      <c r="F3" s="160"/>
      <c r="G3" s="160"/>
    </row>
    <row r="4" spans="1:7" ht="18" thickBot="1" x14ac:dyDescent="0.4">
      <c r="A4" s="160"/>
      <c r="B4" s="160"/>
      <c r="C4" s="160"/>
      <c r="D4" s="164"/>
      <c r="E4" s="160"/>
      <c r="F4" s="160"/>
      <c r="G4" s="160"/>
    </row>
    <row r="5" spans="1:7" ht="33.75" customHeight="1" thickBot="1" x14ac:dyDescent="0.4">
      <c r="A5" s="165" t="s">
        <v>1</v>
      </c>
      <c r="B5" s="166"/>
      <c r="C5" s="166"/>
      <c r="D5" s="167"/>
      <c r="E5" s="160"/>
      <c r="F5" s="160"/>
      <c r="G5" s="160"/>
    </row>
    <row r="6" spans="1:7" ht="18" thickBot="1" x14ac:dyDescent="0.4">
      <c r="A6" s="164"/>
      <c r="B6" s="164"/>
      <c r="C6" s="168"/>
      <c r="D6" s="169"/>
      <c r="E6" s="170"/>
      <c r="F6" s="170"/>
      <c r="G6" s="170"/>
    </row>
    <row r="7" spans="1:7" ht="51" customHeight="1" thickBot="1" x14ac:dyDescent="0.4">
      <c r="A7" s="171" t="s">
        <v>2</v>
      </c>
      <c r="B7" s="172"/>
      <c r="C7" s="172"/>
      <c r="D7" s="172"/>
      <c r="E7" s="172"/>
      <c r="F7" s="172"/>
      <c r="G7" s="173"/>
    </row>
    <row r="8" spans="1:7" ht="18" thickBot="1" x14ac:dyDescent="0.4">
      <c r="A8" s="164"/>
      <c r="B8" s="164"/>
      <c r="C8" s="168"/>
      <c r="D8" s="164"/>
      <c r="E8" s="164"/>
      <c r="F8" s="164"/>
      <c r="G8" s="164"/>
    </row>
    <row r="9" spans="1:7" ht="18" thickBot="1" x14ac:dyDescent="0.4">
      <c r="A9" s="165"/>
      <c r="B9" s="166"/>
      <c r="C9" s="167"/>
      <c r="D9" s="164"/>
      <c r="E9" s="174" t="s">
        <v>3</v>
      </c>
      <c r="F9" s="175">
        <v>45922</v>
      </c>
      <c r="G9" s="176"/>
    </row>
    <row r="10" spans="1:7" ht="55.5" customHeight="1" thickBot="1" x14ac:dyDescent="0.4">
      <c r="A10" s="177" t="s">
        <v>4</v>
      </c>
      <c r="B10" s="178"/>
      <c r="C10" s="179"/>
      <c r="D10" s="164"/>
      <c r="E10" s="174" t="s">
        <v>5</v>
      </c>
      <c r="F10" s="180" t="s">
        <v>223</v>
      </c>
      <c r="G10" s="181"/>
    </row>
    <row r="11" spans="1:7" ht="26.25" customHeight="1" thickBot="1" x14ac:dyDescent="0.4">
      <c r="A11" s="182" t="s">
        <v>6</v>
      </c>
      <c r="B11" s="182"/>
      <c r="C11" s="182"/>
      <c r="D11" s="164"/>
      <c r="E11" s="183" t="s">
        <v>7</v>
      </c>
      <c r="F11" s="184" t="s">
        <v>8</v>
      </c>
      <c r="G11" s="185"/>
    </row>
    <row r="12" spans="1:7" ht="15" customHeight="1" thickBot="1" x14ac:dyDescent="0.4">
      <c r="A12" s="182"/>
      <c r="B12" s="182"/>
      <c r="C12" s="182"/>
      <c r="D12" s="164"/>
      <c r="E12" s="164"/>
      <c r="F12" s="164"/>
      <c r="G12" s="164"/>
    </row>
    <row r="13" spans="1:7" s="13" customFormat="1" ht="44.25" customHeight="1" x14ac:dyDescent="0.25">
      <c r="A13" s="145" t="s">
        <v>9</v>
      </c>
      <c r="B13" s="146" t="s">
        <v>10</v>
      </c>
      <c r="C13" s="146" t="s">
        <v>11</v>
      </c>
      <c r="D13" s="147" t="s">
        <v>12</v>
      </c>
      <c r="E13" s="129" t="s">
        <v>13</v>
      </c>
      <c r="F13" s="128" t="s">
        <v>14</v>
      </c>
      <c r="G13" s="130" t="s">
        <v>15</v>
      </c>
    </row>
    <row r="14" spans="1:7" s="18" customFormat="1" ht="25.5" x14ac:dyDescent="0.35">
      <c r="A14" s="148">
        <f>ROW()-13</f>
        <v>1</v>
      </c>
      <c r="B14" s="149" t="s">
        <v>16</v>
      </c>
      <c r="C14" s="149" t="s">
        <v>17</v>
      </c>
      <c r="D14" s="148" t="s">
        <v>18</v>
      </c>
      <c r="E14" s="131">
        <v>120</v>
      </c>
      <c r="F14" s="132"/>
      <c r="G14" s="133"/>
    </row>
    <row r="15" spans="1:7" s="18" customFormat="1" x14ac:dyDescent="0.35">
      <c r="A15" s="148">
        <f t="shared" ref="A15:A25" si="0">ROW()-13</f>
        <v>2</v>
      </c>
      <c r="B15" s="150" t="s">
        <v>19</v>
      </c>
      <c r="C15" s="150" t="s">
        <v>20</v>
      </c>
      <c r="D15" s="148" t="s">
        <v>21</v>
      </c>
      <c r="E15" s="131">
        <v>15</v>
      </c>
      <c r="F15" s="132"/>
      <c r="G15" s="133"/>
    </row>
    <row r="16" spans="1:7" s="18" customFormat="1" ht="25.5" x14ac:dyDescent="0.35">
      <c r="A16" s="148">
        <f t="shared" si="0"/>
        <v>3</v>
      </c>
      <c r="B16" s="150" t="s">
        <v>22</v>
      </c>
      <c r="C16" s="150" t="s">
        <v>23</v>
      </c>
      <c r="D16" s="148" t="s">
        <v>21</v>
      </c>
      <c r="E16" s="131">
        <v>3</v>
      </c>
      <c r="F16" s="132"/>
      <c r="G16" s="133"/>
    </row>
    <row r="17" spans="1:7" s="18" customFormat="1" x14ac:dyDescent="0.35">
      <c r="A17" s="148">
        <f t="shared" si="0"/>
        <v>4</v>
      </c>
      <c r="B17" s="150" t="s">
        <v>24</v>
      </c>
      <c r="C17" s="150" t="s">
        <v>25</v>
      </c>
      <c r="D17" s="148" t="s">
        <v>21</v>
      </c>
      <c r="E17" s="131">
        <v>30</v>
      </c>
      <c r="F17" s="132"/>
      <c r="G17" s="133"/>
    </row>
    <row r="18" spans="1:7" s="18" customFormat="1" ht="25.5" x14ac:dyDescent="0.35">
      <c r="A18" s="148">
        <f t="shared" si="0"/>
        <v>5</v>
      </c>
      <c r="B18" s="150" t="s">
        <v>26</v>
      </c>
      <c r="C18" s="150" t="s">
        <v>27</v>
      </c>
      <c r="D18" s="148" t="s">
        <v>28</v>
      </c>
      <c r="E18" s="131">
        <v>135</v>
      </c>
      <c r="F18" s="132"/>
      <c r="G18" s="133"/>
    </row>
    <row r="19" spans="1:7" s="18" customFormat="1" ht="51" x14ac:dyDescent="0.35">
      <c r="A19" s="148">
        <f t="shared" si="0"/>
        <v>6</v>
      </c>
      <c r="B19" s="150" t="s">
        <v>29</v>
      </c>
      <c r="C19" s="151" t="s">
        <v>30</v>
      </c>
      <c r="D19" s="148" t="s">
        <v>21</v>
      </c>
      <c r="E19" s="131">
        <v>4</v>
      </c>
      <c r="F19" s="132"/>
      <c r="G19" s="133"/>
    </row>
    <row r="20" spans="1:7" s="18" customFormat="1" ht="63.75" x14ac:dyDescent="0.35">
      <c r="A20" s="148">
        <f t="shared" si="0"/>
        <v>7</v>
      </c>
      <c r="B20" s="150" t="s">
        <v>31</v>
      </c>
      <c r="C20" s="151" t="s">
        <v>32</v>
      </c>
      <c r="D20" s="148" t="s">
        <v>21</v>
      </c>
      <c r="E20" s="131">
        <v>5.0999999999999996</v>
      </c>
      <c r="F20" s="132"/>
      <c r="G20" s="133"/>
    </row>
    <row r="21" spans="1:7" s="18" customFormat="1" ht="38.25" x14ac:dyDescent="0.35">
      <c r="A21" s="148">
        <f t="shared" si="0"/>
        <v>8</v>
      </c>
      <c r="B21" s="150" t="s">
        <v>33</v>
      </c>
      <c r="C21" s="152" t="s">
        <v>196</v>
      </c>
      <c r="D21" s="148" t="s">
        <v>28</v>
      </c>
      <c r="E21" s="131">
        <v>90</v>
      </c>
      <c r="F21" s="132"/>
      <c r="G21" s="133"/>
    </row>
    <row r="22" spans="1:7" s="18" customFormat="1" ht="63.75" x14ac:dyDescent="0.35">
      <c r="A22" s="148">
        <f t="shared" si="0"/>
        <v>9</v>
      </c>
      <c r="B22" s="150" t="s">
        <v>34</v>
      </c>
      <c r="C22" s="151" t="s">
        <v>35</v>
      </c>
      <c r="D22" s="148" t="s">
        <v>36</v>
      </c>
      <c r="E22" s="131">
        <v>15</v>
      </c>
      <c r="F22" s="132"/>
      <c r="G22" s="133"/>
    </row>
    <row r="23" spans="1:7" s="18" customFormat="1" ht="38.25" x14ac:dyDescent="0.35">
      <c r="A23" s="148">
        <f t="shared" si="0"/>
        <v>10</v>
      </c>
      <c r="B23" s="151" t="s">
        <v>37</v>
      </c>
      <c r="C23" s="151" t="s">
        <v>197</v>
      </c>
      <c r="D23" s="148" t="s">
        <v>38</v>
      </c>
      <c r="E23" s="131">
        <v>1</v>
      </c>
      <c r="F23" s="132"/>
      <c r="G23" s="133"/>
    </row>
    <row r="24" spans="1:7" s="18" customFormat="1" ht="25.5" x14ac:dyDescent="0.35">
      <c r="A24" s="148">
        <f t="shared" si="0"/>
        <v>11</v>
      </c>
      <c r="B24" s="151" t="s">
        <v>39</v>
      </c>
      <c r="C24" s="151" t="s">
        <v>40</v>
      </c>
      <c r="D24" s="148" t="s">
        <v>41</v>
      </c>
      <c r="E24" s="131">
        <v>1</v>
      </c>
      <c r="F24" s="132"/>
      <c r="G24" s="134"/>
    </row>
    <row r="25" spans="1:7" s="18" customFormat="1" ht="89.25" x14ac:dyDescent="0.35">
      <c r="A25" s="148">
        <f t="shared" si="0"/>
        <v>12</v>
      </c>
      <c r="B25" s="153" t="s">
        <v>42</v>
      </c>
      <c r="C25" s="150" t="s">
        <v>228</v>
      </c>
      <c r="D25" s="148" t="s">
        <v>43</v>
      </c>
      <c r="E25" s="131">
        <v>1</v>
      </c>
      <c r="F25" s="132"/>
      <c r="G25" s="134"/>
    </row>
    <row r="26" spans="1:7" s="18" customFormat="1" x14ac:dyDescent="0.35">
      <c r="A26" s="154">
        <v>13</v>
      </c>
      <c r="B26" s="152" t="s">
        <v>137</v>
      </c>
      <c r="C26" s="155" t="s">
        <v>138</v>
      </c>
      <c r="D26" s="156" t="s">
        <v>41</v>
      </c>
      <c r="E26" s="135">
        <v>1</v>
      </c>
      <c r="F26" s="136"/>
      <c r="G26" s="134"/>
    </row>
    <row r="27" spans="1:7" s="18" customFormat="1" ht="53.45" customHeight="1" x14ac:dyDescent="0.35">
      <c r="A27" s="154">
        <v>14</v>
      </c>
      <c r="B27" s="152" t="s">
        <v>139</v>
      </c>
      <c r="C27" s="155" t="s">
        <v>209</v>
      </c>
      <c r="D27" s="156" t="s">
        <v>28</v>
      </c>
      <c r="E27" s="135">
        <v>125</v>
      </c>
      <c r="F27" s="136"/>
      <c r="G27" s="134"/>
    </row>
    <row r="28" spans="1:7" s="18" customFormat="1" ht="51.75" thickBot="1" x14ac:dyDescent="0.4">
      <c r="A28" s="154">
        <v>15</v>
      </c>
      <c r="B28" s="152" t="s">
        <v>198</v>
      </c>
      <c r="C28" s="155" t="s">
        <v>212</v>
      </c>
      <c r="D28" s="156" t="s">
        <v>38</v>
      </c>
      <c r="E28" s="135">
        <v>1</v>
      </c>
      <c r="F28" s="136"/>
      <c r="G28" s="137"/>
    </row>
    <row r="29" spans="1:7" ht="18.75" thickBot="1" x14ac:dyDescent="0.4">
      <c r="A29" s="138"/>
      <c r="B29" s="139" t="s">
        <v>44</v>
      </c>
      <c r="C29" s="140"/>
      <c r="D29" s="141" t="s">
        <v>45</v>
      </c>
      <c r="E29" s="142"/>
      <c r="F29" s="143"/>
      <c r="G29" s="144">
        <f>SUM(G14:G28)</f>
        <v>0</v>
      </c>
    </row>
    <row r="30" spans="1:7" x14ac:dyDescent="0.35">
      <c r="A30" s="4"/>
      <c r="B30" s="4"/>
      <c r="C30" s="5"/>
      <c r="D30" s="4"/>
      <c r="E30" s="4"/>
      <c r="F30" s="4"/>
      <c r="G30" s="4"/>
    </row>
    <row r="31" spans="1:7" x14ac:dyDescent="0.35">
      <c r="A31" s="4"/>
      <c r="B31" s="4"/>
      <c r="C31" s="5"/>
      <c r="D31" s="4"/>
      <c r="E31" s="4"/>
      <c r="F31" s="4"/>
      <c r="G31" s="20"/>
    </row>
    <row r="32" spans="1:7" x14ac:dyDescent="0.35">
      <c r="A32" s="4"/>
      <c r="B32" s="4"/>
      <c r="C32" s="5"/>
      <c r="D32" s="4"/>
      <c r="E32" s="4"/>
      <c r="F32" s="4"/>
      <c r="G32" s="20"/>
    </row>
    <row r="37" spans="3:7" x14ac:dyDescent="0.35">
      <c r="C37" s="13"/>
      <c r="G37" s="3"/>
    </row>
  </sheetData>
  <sheetProtection algorithmName="SHA-512" hashValue="VY4ViAPZO+sp/a+9fZcC7/WopB0ceId0m/KxTs9kL7gU+OI8dqv/lf79LGe79fVqEXvxUz1q9Rw9wYsSbbMmjQ==" saltValue="rMgnP8jDK3/VebG2QWN5tw==" spinCount="100000" sheet="1" objects="1" scenarios="1" selectLockedCells="1"/>
  <mergeCells count="13">
    <mergeCell ref="A9:C9"/>
    <mergeCell ref="F9:G9"/>
    <mergeCell ref="A2:D3"/>
    <mergeCell ref="E2:G6"/>
    <mergeCell ref="A4:C4"/>
    <mergeCell ref="A5:D5"/>
    <mergeCell ref="A7:G7"/>
    <mergeCell ref="A10:C10"/>
    <mergeCell ref="F10:G10"/>
    <mergeCell ref="A11:C12"/>
    <mergeCell ref="F11:G11"/>
    <mergeCell ref="B29:C29"/>
    <mergeCell ref="D29:F29"/>
  </mergeCells>
  <pageMargins left="0.7" right="0.7" top="0.75" bottom="0.75" header="0.3" footer="0.3"/>
  <pageSetup scale="5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8E6AF-099B-4C5C-BFD4-D91533F05604}">
  <sheetPr>
    <pageSetUpPr fitToPage="1"/>
  </sheetPr>
  <dimension ref="A1:G37"/>
  <sheetViews>
    <sheetView view="pageBreakPreview" zoomScale="67" zoomScaleNormal="99" workbookViewId="0">
      <selection activeCell="F18" sqref="F18"/>
    </sheetView>
  </sheetViews>
  <sheetFormatPr defaultColWidth="8.7109375" defaultRowHeight="17.25" x14ac:dyDescent="0.35"/>
  <cols>
    <col min="1" max="1" width="8.7109375" style="13"/>
    <col min="2" max="2" width="30.42578125" style="13" customWidth="1"/>
    <col min="3" max="3" width="67.140625" style="21" customWidth="1"/>
    <col min="4" max="4" width="14.140625" style="13" customWidth="1"/>
    <col min="5" max="5" width="11.85546875" style="13" customWidth="1"/>
    <col min="6" max="6" width="15.140625" style="13" customWidth="1"/>
    <col min="7" max="7" width="21.42578125" style="13" customWidth="1"/>
    <col min="8" max="16384" width="8.7109375" style="3"/>
  </cols>
  <sheetData>
    <row r="1" spans="1:7" ht="9" customHeight="1" thickBot="1" x14ac:dyDescent="0.4">
      <c r="A1" s="1"/>
      <c r="B1" s="1"/>
      <c r="C1" s="2"/>
      <c r="D1" s="1"/>
      <c r="E1" s="1"/>
      <c r="F1" s="1"/>
      <c r="G1" s="1"/>
    </row>
    <row r="2" spans="1:7" ht="15" customHeight="1" x14ac:dyDescent="0.35">
      <c r="A2" s="157" t="s">
        <v>0</v>
      </c>
      <c r="B2" s="158"/>
      <c r="C2" s="158"/>
      <c r="D2" s="159"/>
      <c r="E2" s="160" t="e" vm="1">
        <v>#VALUE!</v>
      </c>
      <c r="F2" s="160"/>
      <c r="G2" s="160"/>
    </row>
    <row r="3" spans="1:7" ht="15.75" customHeight="1" thickBot="1" x14ac:dyDescent="0.4">
      <c r="A3" s="161"/>
      <c r="B3" s="162"/>
      <c r="C3" s="162"/>
      <c r="D3" s="163"/>
      <c r="E3" s="160"/>
      <c r="F3" s="160"/>
      <c r="G3" s="160"/>
    </row>
    <row r="4" spans="1:7" ht="18" thickBot="1" x14ac:dyDescent="0.4">
      <c r="A4" s="160"/>
      <c r="B4" s="160"/>
      <c r="C4" s="160"/>
      <c r="D4" s="164"/>
      <c r="E4" s="160"/>
      <c r="F4" s="160"/>
      <c r="G4" s="160"/>
    </row>
    <row r="5" spans="1:7" ht="33.75" customHeight="1" thickBot="1" x14ac:dyDescent="0.4">
      <c r="A5" s="165" t="s">
        <v>1</v>
      </c>
      <c r="B5" s="166"/>
      <c r="C5" s="166"/>
      <c r="D5" s="167"/>
      <c r="E5" s="160"/>
      <c r="F5" s="160"/>
      <c r="G5" s="160"/>
    </row>
    <row r="6" spans="1:7" ht="18" thickBot="1" x14ac:dyDescent="0.4">
      <c r="A6" s="164"/>
      <c r="B6" s="164"/>
      <c r="C6" s="168"/>
      <c r="D6" s="169"/>
      <c r="E6" s="170"/>
      <c r="F6" s="170"/>
      <c r="G6" s="170"/>
    </row>
    <row r="7" spans="1:7" ht="51" customHeight="1" thickBot="1" x14ac:dyDescent="0.4">
      <c r="A7" s="171" t="s">
        <v>2</v>
      </c>
      <c r="B7" s="172"/>
      <c r="C7" s="172"/>
      <c r="D7" s="172"/>
      <c r="E7" s="172"/>
      <c r="F7" s="172"/>
      <c r="G7" s="173"/>
    </row>
    <row r="8" spans="1:7" ht="18" thickBot="1" x14ac:dyDescent="0.4">
      <c r="A8" s="164"/>
      <c r="B8" s="164"/>
      <c r="C8" s="168"/>
      <c r="D8" s="164"/>
      <c r="E8" s="164"/>
      <c r="F8" s="164"/>
      <c r="G8" s="164"/>
    </row>
    <row r="9" spans="1:7" ht="18" thickBot="1" x14ac:dyDescent="0.4">
      <c r="A9" s="165"/>
      <c r="B9" s="166"/>
      <c r="C9" s="167"/>
      <c r="D9" s="164"/>
      <c r="E9" s="174" t="s">
        <v>3</v>
      </c>
      <c r="F9" s="175">
        <v>45922</v>
      </c>
      <c r="G9" s="176"/>
    </row>
    <row r="10" spans="1:7" ht="55.5" customHeight="1" thickBot="1" x14ac:dyDescent="0.4">
      <c r="A10" s="177" t="s">
        <v>4</v>
      </c>
      <c r="B10" s="178"/>
      <c r="C10" s="179"/>
      <c r="D10" s="164"/>
      <c r="E10" s="174" t="s">
        <v>5</v>
      </c>
      <c r="F10" s="180" t="s">
        <v>224</v>
      </c>
      <c r="G10" s="181"/>
    </row>
    <row r="11" spans="1:7" ht="26.25" customHeight="1" thickBot="1" x14ac:dyDescent="0.4">
      <c r="A11" s="182" t="s">
        <v>6</v>
      </c>
      <c r="B11" s="182"/>
      <c r="C11" s="182"/>
      <c r="D11" s="164"/>
      <c r="E11" s="183" t="s">
        <v>7</v>
      </c>
      <c r="F11" s="184" t="s">
        <v>8</v>
      </c>
      <c r="G11" s="185"/>
    </row>
    <row r="12" spans="1:7" ht="15" customHeight="1" thickBot="1" x14ac:dyDescent="0.4">
      <c r="A12" s="182"/>
      <c r="B12" s="182"/>
      <c r="C12" s="182"/>
      <c r="D12" s="164"/>
      <c r="E12" s="164"/>
      <c r="F12" s="164"/>
      <c r="G12" s="164"/>
    </row>
    <row r="13" spans="1:7" s="13" customFormat="1" ht="44.25" customHeight="1" x14ac:dyDescent="0.25">
      <c r="A13" s="145" t="s">
        <v>9</v>
      </c>
      <c r="B13" s="146" t="s">
        <v>10</v>
      </c>
      <c r="C13" s="146" t="s">
        <v>11</v>
      </c>
      <c r="D13" s="147" t="s">
        <v>12</v>
      </c>
      <c r="E13" s="147" t="s">
        <v>13</v>
      </c>
      <c r="F13" s="128" t="s">
        <v>14</v>
      </c>
      <c r="G13" s="130" t="s">
        <v>15</v>
      </c>
    </row>
    <row r="14" spans="1:7" s="18" customFormat="1" ht="25.5" x14ac:dyDescent="0.35">
      <c r="A14" s="148">
        <f>ROW()-13</f>
        <v>1</v>
      </c>
      <c r="B14" s="149" t="s">
        <v>16</v>
      </c>
      <c r="C14" s="149" t="s">
        <v>17</v>
      </c>
      <c r="D14" s="148" t="s">
        <v>18</v>
      </c>
      <c r="E14" s="148">
        <v>120</v>
      </c>
      <c r="F14" s="132"/>
      <c r="G14" s="133"/>
    </row>
    <row r="15" spans="1:7" s="18" customFormat="1" x14ac:dyDescent="0.35">
      <c r="A15" s="148">
        <f t="shared" ref="A15:A25" si="0">ROW()-13</f>
        <v>2</v>
      </c>
      <c r="B15" s="150" t="s">
        <v>19</v>
      </c>
      <c r="C15" s="150" t="s">
        <v>20</v>
      </c>
      <c r="D15" s="148" t="s">
        <v>21</v>
      </c>
      <c r="E15" s="148">
        <v>15</v>
      </c>
      <c r="F15" s="132"/>
      <c r="G15" s="133"/>
    </row>
    <row r="16" spans="1:7" s="18" customFormat="1" ht="25.5" x14ac:dyDescent="0.35">
      <c r="A16" s="148">
        <f t="shared" si="0"/>
        <v>3</v>
      </c>
      <c r="B16" s="150" t="s">
        <v>22</v>
      </c>
      <c r="C16" s="150" t="s">
        <v>23</v>
      </c>
      <c r="D16" s="148" t="s">
        <v>21</v>
      </c>
      <c r="E16" s="148">
        <v>3</v>
      </c>
      <c r="F16" s="132"/>
      <c r="G16" s="133"/>
    </row>
    <row r="17" spans="1:7" s="18" customFormat="1" x14ac:dyDescent="0.35">
      <c r="A17" s="148">
        <f t="shared" si="0"/>
        <v>4</v>
      </c>
      <c r="B17" s="150" t="s">
        <v>24</v>
      </c>
      <c r="C17" s="150" t="s">
        <v>25</v>
      </c>
      <c r="D17" s="148" t="s">
        <v>21</v>
      </c>
      <c r="E17" s="148">
        <v>30</v>
      </c>
      <c r="F17" s="132"/>
      <c r="G17" s="133"/>
    </row>
    <row r="18" spans="1:7" s="18" customFormat="1" ht="25.5" x14ac:dyDescent="0.35">
      <c r="A18" s="148">
        <f t="shared" si="0"/>
        <v>5</v>
      </c>
      <c r="B18" s="150" t="s">
        <v>26</v>
      </c>
      <c r="C18" s="150" t="s">
        <v>27</v>
      </c>
      <c r="D18" s="148" t="s">
        <v>28</v>
      </c>
      <c r="E18" s="148">
        <v>135</v>
      </c>
      <c r="F18" s="132"/>
      <c r="G18" s="133"/>
    </row>
    <row r="19" spans="1:7" s="18" customFormat="1" ht="51" x14ac:dyDescent="0.35">
      <c r="A19" s="148">
        <f t="shared" si="0"/>
        <v>6</v>
      </c>
      <c r="B19" s="150" t="s">
        <v>29</v>
      </c>
      <c r="C19" s="151" t="s">
        <v>30</v>
      </c>
      <c r="D19" s="148" t="s">
        <v>21</v>
      </c>
      <c r="E19" s="148">
        <v>4</v>
      </c>
      <c r="F19" s="132"/>
      <c r="G19" s="133"/>
    </row>
    <row r="20" spans="1:7" s="18" customFormat="1" ht="63.75" x14ac:dyDescent="0.35">
      <c r="A20" s="148">
        <f t="shared" si="0"/>
        <v>7</v>
      </c>
      <c r="B20" s="150" t="s">
        <v>31</v>
      </c>
      <c r="C20" s="151" t="s">
        <v>32</v>
      </c>
      <c r="D20" s="148" t="s">
        <v>21</v>
      </c>
      <c r="E20" s="148">
        <v>5.0999999999999996</v>
      </c>
      <c r="F20" s="132"/>
      <c r="G20" s="133"/>
    </row>
    <row r="21" spans="1:7" s="18" customFormat="1" ht="38.25" x14ac:dyDescent="0.35">
      <c r="A21" s="148">
        <f t="shared" si="0"/>
        <v>8</v>
      </c>
      <c r="B21" s="150" t="s">
        <v>33</v>
      </c>
      <c r="C21" s="152" t="s">
        <v>196</v>
      </c>
      <c r="D21" s="148" t="s">
        <v>28</v>
      </c>
      <c r="E21" s="148">
        <v>90</v>
      </c>
      <c r="F21" s="132"/>
      <c r="G21" s="133"/>
    </row>
    <row r="22" spans="1:7" s="18" customFormat="1" ht="63.75" x14ac:dyDescent="0.35">
      <c r="A22" s="148">
        <f t="shared" si="0"/>
        <v>9</v>
      </c>
      <c r="B22" s="150" t="s">
        <v>34</v>
      </c>
      <c r="C22" s="151" t="s">
        <v>35</v>
      </c>
      <c r="D22" s="148" t="s">
        <v>36</v>
      </c>
      <c r="E22" s="148">
        <v>15</v>
      </c>
      <c r="F22" s="132"/>
      <c r="G22" s="133"/>
    </row>
    <row r="23" spans="1:7" s="18" customFormat="1" ht="38.25" x14ac:dyDescent="0.35">
      <c r="A23" s="148">
        <f t="shared" si="0"/>
        <v>10</v>
      </c>
      <c r="B23" s="151" t="s">
        <v>37</v>
      </c>
      <c r="C23" s="151" t="s">
        <v>197</v>
      </c>
      <c r="D23" s="148" t="s">
        <v>38</v>
      </c>
      <c r="E23" s="148">
        <v>1</v>
      </c>
      <c r="F23" s="132"/>
      <c r="G23" s="133"/>
    </row>
    <row r="24" spans="1:7" s="18" customFormat="1" ht="25.5" x14ac:dyDescent="0.35">
      <c r="A24" s="148">
        <f t="shared" si="0"/>
        <v>11</v>
      </c>
      <c r="B24" s="151" t="s">
        <v>39</v>
      </c>
      <c r="C24" s="151" t="s">
        <v>40</v>
      </c>
      <c r="D24" s="148" t="s">
        <v>41</v>
      </c>
      <c r="E24" s="148">
        <v>1</v>
      </c>
      <c r="F24" s="132"/>
      <c r="G24" s="134"/>
    </row>
    <row r="25" spans="1:7" s="18" customFormat="1" ht="89.25" x14ac:dyDescent="0.35">
      <c r="A25" s="148">
        <f t="shared" si="0"/>
        <v>12</v>
      </c>
      <c r="B25" s="153" t="s">
        <v>42</v>
      </c>
      <c r="C25" s="150" t="s">
        <v>228</v>
      </c>
      <c r="D25" s="148" t="s">
        <v>43</v>
      </c>
      <c r="E25" s="148">
        <v>1</v>
      </c>
      <c r="F25" s="132"/>
      <c r="G25" s="134"/>
    </row>
    <row r="26" spans="1:7" s="18" customFormat="1" x14ac:dyDescent="0.35">
      <c r="A26" s="154">
        <v>13</v>
      </c>
      <c r="B26" s="152" t="s">
        <v>137</v>
      </c>
      <c r="C26" s="155" t="s">
        <v>138</v>
      </c>
      <c r="D26" s="156" t="s">
        <v>41</v>
      </c>
      <c r="E26" s="154">
        <v>1</v>
      </c>
      <c r="F26" s="136"/>
      <c r="G26" s="134"/>
    </row>
    <row r="27" spans="1:7" s="18" customFormat="1" ht="53.45" customHeight="1" x14ac:dyDescent="0.35">
      <c r="A27" s="154">
        <v>14</v>
      </c>
      <c r="B27" s="152" t="s">
        <v>139</v>
      </c>
      <c r="C27" s="155" t="s">
        <v>209</v>
      </c>
      <c r="D27" s="156" t="s">
        <v>28</v>
      </c>
      <c r="E27" s="154">
        <v>125</v>
      </c>
      <c r="F27" s="136"/>
      <c r="G27" s="134"/>
    </row>
    <row r="28" spans="1:7" s="18" customFormat="1" ht="51.75" thickBot="1" x14ac:dyDescent="0.4">
      <c r="A28" s="154">
        <v>15</v>
      </c>
      <c r="B28" s="152" t="s">
        <v>198</v>
      </c>
      <c r="C28" s="155" t="s">
        <v>212</v>
      </c>
      <c r="D28" s="156" t="s">
        <v>38</v>
      </c>
      <c r="E28" s="154">
        <v>1</v>
      </c>
      <c r="F28" s="136"/>
      <c r="G28" s="137"/>
    </row>
    <row r="29" spans="1:7" ht="18.75" thickBot="1" x14ac:dyDescent="0.4">
      <c r="A29" s="138"/>
      <c r="B29" s="139" t="s">
        <v>44</v>
      </c>
      <c r="C29" s="140"/>
      <c r="D29" s="141" t="s">
        <v>45</v>
      </c>
      <c r="E29" s="142"/>
      <c r="F29" s="143"/>
      <c r="G29" s="144">
        <f>SUM(G14:G28)</f>
        <v>0</v>
      </c>
    </row>
    <row r="30" spans="1:7" x14ac:dyDescent="0.35">
      <c r="A30" s="4"/>
      <c r="B30" s="4"/>
      <c r="C30" s="5"/>
      <c r="D30" s="4"/>
      <c r="E30" s="4"/>
      <c r="F30" s="4"/>
      <c r="G30" s="4"/>
    </row>
    <row r="31" spans="1:7" x14ac:dyDescent="0.35">
      <c r="A31" s="4"/>
      <c r="B31" s="4"/>
      <c r="C31" s="5"/>
      <c r="D31" s="4"/>
      <c r="E31" s="4"/>
      <c r="F31" s="4"/>
      <c r="G31" s="20"/>
    </row>
    <row r="32" spans="1:7" x14ac:dyDescent="0.35">
      <c r="A32" s="4"/>
      <c r="B32" s="4"/>
      <c r="C32" s="5"/>
      <c r="D32" s="4"/>
      <c r="E32" s="4"/>
      <c r="F32" s="4"/>
      <c r="G32" s="20"/>
    </row>
    <row r="37" spans="3:7" x14ac:dyDescent="0.35">
      <c r="C37" s="13"/>
      <c r="G37" s="3"/>
    </row>
  </sheetData>
  <sheetProtection algorithmName="SHA-512" hashValue="/fbqSLSZxY3sqxD1ALh4RSuBP8z+f/HN/vwkBQebUHQcd6dzu/bMlNVHCPQYeTnVzwbVH4KEK46U3LfBFxJ3tQ==" saltValue="qJ7D/qw4qlmPpLE42Tbiyg==" spinCount="100000" sheet="1" objects="1" scenarios="1" selectLockedCells="1"/>
  <mergeCells count="13">
    <mergeCell ref="A9:C9"/>
    <mergeCell ref="F9:G9"/>
    <mergeCell ref="A2:D3"/>
    <mergeCell ref="E2:G6"/>
    <mergeCell ref="A4:C4"/>
    <mergeCell ref="A5:D5"/>
    <mergeCell ref="A7:G7"/>
    <mergeCell ref="A10:C10"/>
    <mergeCell ref="F10:G10"/>
    <mergeCell ref="A11:C12"/>
    <mergeCell ref="F11:G11"/>
    <mergeCell ref="B29:C29"/>
    <mergeCell ref="D29:F29"/>
  </mergeCells>
  <pageMargins left="0.7" right="0.7" top="0.75" bottom="0.75" header="0.3" footer="0.3"/>
  <pageSetup scale="5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1E36F-CFCC-40CA-95CA-87A7DF625723}">
  <sheetPr>
    <pageSetUpPr fitToPage="1"/>
  </sheetPr>
  <dimension ref="A1:G37"/>
  <sheetViews>
    <sheetView view="pageBreakPreview" zoomScale="67" zoomScaleNormal="99" workbookViewId="0">
      <selection activeCell="H11" sqref="H11"/>
    </sheetView>
  </sheetViews>
  <sheetFormatPr defaultColWidth="8.7109375" defaultRowHeight="17.25" x14ac:dyDescent="0.35"/>
  <cols>
    <col min="1" max="1" width="8.7109375" style="190"/>
    <col min="2" max="2" width="30.42578125" style="190" customWidth="1"/>
    <col min="3" max="3" width="67.140625" style="193" customWidth="1"/>
    <col min="4" max="4" width="14.140625" style="190" customWidth="1"/>
    <col min="5" max="5" width="11.85546875" style="190" customWidth="1"/>
    <col min="6" max="6" width="15.140625" style="190" customWidth="1"/>
    <col min="7" max="7" width="21.42578125" style="190" customWidth="1"/>
    <col min="8" max="16384" width="8.7109375" style="188"/>
  </cols>
  <sheetData>
    <row r="1" spans="1:7" ht="9" customHeight="1" thickBot="1" x14ac:dyDescent="0.4">
      <c r="A1" s="186"/>
      <c r="B1" s="186"/>
      <c r="C1" s="187"/>
      <c r="D1" s="186"/>
      <c r="E1" s="186"/>
      <c r="F1" s="186"/>
      <c r="G1" s="186"/>
    </row>
    <row r="2" spans="1:7" ht="15" customHeight="1" x14ac:dyDescent="0.35">
      <c r="A2" s="157" t="s">
        <v>0</v>
      </c>
      <c r="B2" s="158"/>
      <c r="C2" s="158"/>
      <c r="D2" s="159"/>
      <c r="E2" s="160" t="e" vm="1">
        <v>#VALUE!</v>
      </c>
      <c r="F2" s="160"/>
      <c r="G2" s="160"/>
    </row>
    <row r="3" spans="1:7" ht="15.75" customHeight="1" thickBot="1" x14ac:dyDescent="0.4">
      <c r="A3" s="161"/>
      <c r="B3" s="162"/>
      <c r="C3" s="162"/>
      <c r="D3" s="163"/>
      <c r="E3" s="160"/>
      <c r="F3" s="160"/>
      <c r="G3" s="160"/>
    </row>
    <row r="4" spans="1:7" ht="18" thickBot="1" x14ac:dyDescent="0.4">
      <c r="A4" s="160"/>
      <c r="B4" s="160"/>
      <c r="C4" s="160"/>
      <c r="D4" s="164"/>
      <c r="E4" s="160"/>
      <c r="F4" s="160"/>
      <c r="G4" s="160"/>
    </row>
    <row r="5" spans="1:7" ht="33.75" customHeight="1" thickBot="1" x14ac:dyDescent="0.4">
      <c r="A5" s="165" t="s">
        <v>1</v>
      </c>
      <c r="B5" s="166"/>
      <c r="C5" s="166"/>
      <c r="D5" s="167"/>
      <c r="E5" s="160"/>
      <c r="F5" s="160"/>
      <c r="G5" s="160"/>
    </row>
    <row r="6" spans="1:7" ht="18" thickBot="1" x14ac:dyDescent="0.4">
      <c r="A6" s="164"/>
      <c r="B6" s="164"/>
      <c r="C6" s="168"/>
      <c r="D6" s="169"/>
      <c r="E6" s="170"/>
      <c r="F6" s="170"/>
      <c r="G6" s="170"/>
    </row>
    <row r="7" spans="1:7" ht="51" customHeight="1" thickBot="1" x14ac:dyDescent="0.4">
      <c r="A7" s="171" t="s">
        <v>2</v>
      </c>
      <c r="B7" s="172"/>
      <c r="C7" s="172"/>
      <c r="D7" s="172"/>
      <c r="E7" s="172"/>
      <c r="F7" s="172"/>
      <c r="G7" s="173"/>
    </row>
    <row r="8" spans="1:7" ht="18" thickBot="1" x14ac:dyDescent="0.4">
      <c r="A8" s="164"/>
      <c r="B8" s="164"/>
      <c r="C8" s="168"/>
      <c r="D8" s="164"/>
      <c r="E8" s="164"/>
      <c r="F8" s="164"/>
      <c r="G8" s="164"/>
    </row>
    <row r="9" spans="1:7" ht="18" thickBot="1" x14ac:dyDescent="0.4">
      <c r="A9" s="165"/>
      <c r="B9" s="166"/>
      <c r="C9" s="167"/>
      <c r="D9" s="164"/>
      <c r="E9" s="174" t="s">
        <v>3</v>
      </c>
      <c r="F9" s="175">
        <v>45922</v>
      </c>
      <c r="G9" s="176"/>
    </row>
    <row r="10" spans="1:7" ht="55.5" customHeight="1" thickBot="1" x14ac:dyDescent="0.4">
      <c r="A10" s="177" t="s">
        <v>4</v>
      </c>
      <c r="B10" s="178"/>
      <c r="C10" s="179"/>
      <c r="D10" s="164"/>
      <c r="E10" s="174" t="s">
        <v>5</v>
      </c>
      <c r="F10" s="180" t="s">
        <v>225</v>
      </c>
      <c r="G10" s="181"/>
    </row>
    <row r="11" spans="1:7" ht="26.25" customHeight="1" thickBot="1" x14ac:dyDescent="0.4">
      <c r="A11" s="182" t="s">
        <v>6</v>
      </c>
      <c r="B11" s="182"/>
      <c r="C11" s="182"/>
      <c r="D11" s="164"/>
      <c r="E11" s="183" t="s">
        <v>7</v>
      </c>
      <c r="F11" s="184" t="s">
        <v>8</v>
      </c>
      <c r="G11" s="185"/>
    </row>
    <row r="12" spans="1:7" ht="15" customHeight="1" thickBot="1" x14ac:dyDescent="0.4">
      <c r="A12" s="182"/>
      <c r="B12" s="182"/>
      <c r="C12" s="182"/>
      <c r="D12" s="164"/>
      <c r="E12" s="164"/>
      <c r="F12" s="164"/>
      <c r="G12" s="164"/>
    </row>
    <row r="13" spans="1:7" s="190" customFormat="1" ht="44.25" customHeight="1" x14ac:dyDescent="0.25">
      <c r="A13" s="145" t="s">
        <v>9</v>
      </c>
      <c r="B13" s="146" t="s">
        <v>10</v>
      </c>
      <c r="C13" s="146" t="s">
        <v>11</v>
      </c>
      <c r="D13" s="147" t="s">
        <v>12</v>
      </c>
      <c r="E13" s="147" t="s">
        <v>13</v>
      </c>
      <c r="F13" s="128" t="s">
        <v>14</v>
      </c>
      <c r="G13" s="130" t="s">
        <v>15</v>
      </c>
    </row>
    <row r="14" spans="1:7" s="191" customFormat="1" ht="25.5" x14ac:dyDescent="0.35">
      <c r="A14" s="148">
        <f>ROW()-13</f>
        <v>1</v>
      </c>
      <c r="B14" s="149" t="s">
        <v>16</v>
      </c>
      <c r="C14" s="149" t="s">
        <v>17</v>
      </c>
      <c r="D14" s="148" t="s">
        <v>18</v>
      </c>
      <c r="E14" s="148">
        <v>120</v>
      </c>
      <c r="F14" s="132"/>
      <c r="G14" s="133"/>
    </row>
    <row r="15" spans="1:7" s="191" customFormat="1" x14ac:dyDescent="0.35">
      <c r="A15" s="148">
        <f t="shared" ref="A15:A25" si="0">ROW()-13</f>
        <v>2</v>
      </c>
      <c r="B15" s="150" t="s">
        <v>19</v>
      </c>
      <c r="C15" s="150" t="s">
        <v>20</v>
      </c>
      <c r="D15" s="148" t="s">
        <v>21</v>
      </c>
      <c r="E15" s="148">
        <v>15</v>
      </c>
      <c r="F15" s="132"/>
      <c r="G15" s="133"/>
    </row>
    <row r="16" spans="1:7" s="191" customFormat="1" ht="25.5" x14ac:dyDescent="0.35">
      <c r="A16" s="148">
        <f t="shared" si="0"/>
        <v>3</v>
      </c>
      <c r="B16" s="150" t="s">
        <v>22</v>
      </c>
      <c r="C16" s="150" t="s">
        <v>23</v>
      </c>
      <c r="D16" s="148" t="s">
        <v>21</v>
      </c>
      <c r="E16" s="148">
        <v>3</v>
      </c>
      <c r="F16" s="132"/>
      <c r="G16" s="133"/>
    </row>
    <row r="17" spans="1:7" s="191" customFormat="1" x14ac:dyDescent="0.35">
      <c r="A17" s="148">
        <f t="shared" si="0"/>
        <v>4</v>
      </c>
      <c r="B17" s="150" t="s">
        <v>24</v>
      </c>
      <c r="C17" s="150" t="s">
        <v>25</v>
      </c>
      <c r="D17" s="148" t="s">
        <v>21</v>
      </c>
      <c r="E17" s="148">
        <v>30</v>
      </c>
      <c r="F17" s="132"/>
      <c r="G17" s="133"/>
    </row>
    <row r="18" spans="1:7" s="191" customFormat="1" ht="25.5" x14ac:dyDescent="0.35">
      <c r="A18" s="148">
        <f t="shared" si="0"/>
        <v>5</v>
      </c>
      <c r="B18" s="150" t="s">
        <v>26</v>
      </c>
      <c r="C18" s="150" t="s">
        <v>27</v>
      </c>
      <c r="D18" s="148" t="s">
        <v>28</v>
      </c>
      <c r="E18" s="148">
        <v>135</v>
      </c>
      <c r="F18" s="132"/>
      <c r="G18" s="133"/>
    </row>
    <row r="19" spans="1:7" s="191" customFormat="1" ht="51" x14ac:dyDescent="0.35">
      <c r="A19" s="148">
        <f t="shared" si="0"/>
        <v>6</v>
      </c>
      <c r="B19" s="150" t="s">
        <v>29</v>
      </c>
      <c r="C19" s="151" t="s">
        <v>30</v>
      </c>
      <c r="D19" s="148" t="s">
        <v>21</v>
      </c>
      <c r="E19" s="148">
        <v>4</v>
      </c>
      <c r="F19" s="132"/>
      <c r="G19" s="133"/>
    </row>
    <row r="20" spans="1:7" s="191" customFormat="1" ht="63.75" x14ac:dyDescent="0.35">
      <c r="A20" s="148">
        <f t="shared" si="0"/>
        <v>7</v>
      </c>
      <c r="B20" s="150" t="s">
        <v>31</v>
      </c>
      <c r="C20" s="151" t="s">
        <v>32</v>
      </c>
      <c r="D20" s="148" t="s">
        <v>21</v>
      </c>
      <c r="E20" s="148">
        <v>5.0999999999999996</v>
      </c>
      <c r="F20" s="132"/>
      <c r="G20" s="133"/>
    </row>
    <row r="21" spans="1:7" s="191" customFormat="1" ht="38.25" x14ac:dyDescent="0.35">
      <c r="A21" s="148">
        <f t="shared" si="0"/>
        <v>8</v>
      </c>
      <c r="B21" s="150" t="s">
        <v>33</v>
      </c>
      <c r="C21" s="152" t="s">
        <v>196</v>
      </c>
      <c r="D21" s="148" t="s">
        <v>28</v>
      </c>
      <c r="E21" s="148">
        <v>90</v>
      </c>
      <c r="F21" s="132"/>
      <c r="G21" s="133"/>
    </row>
    <row r="22" spans="1:7" s="191" customFormat="1" ht="63.75" x14ac:dyDescent="0.35">
      <c r="A22" s="148">
        <f t="shared" si="0"/>
        <v>9</v>
      </c>
      <c r="B22" s="150" t="s">
        <v>34</v>
      </c>
      <c r="C22" s="151" t="s">
        <v>35</v>
      </c>
      <c r="D22" s="148" t="s">
        <v>36</v>
      </c>
      <c r="E22" s="148">
        <v>15</v>
      </c>
      <c r="F22" s="132"/>
      <c r="G22" s="133"/>
    </row>
    <row r="23" spans="1:7" s="191" customFormat="1" ht="38.25" x14ac:dyDescent="0.35">
      <c r="A23" s="148">
        <f t="shared" si="0"/>
        <v>10</v>
      </c>
      <c r="B23" s="151" t="s">
        <v>37</v>
      </c>
      <c r="C23" s="151" t="s">
        <v>197</v>
      </c>
      <c r="D23" s="148" t="s">
        <v>38</v>
      </c>
      <c r="E23" s="148">
        <v>1</v>
      </c>
      <c r="F23" s="132"/>
      <c r="G23" s="133"/>
    </row>
    <row r="24" spans="1:7" s="191" customFormat="1" ht="25.5" x14ac:dyDescent="0.35">
      <c r="A24" s="148">
        <f t="shared" si="0"/>
        <v>11</v>
      </c>
      <c r="B24" s="151" t="s">
        <v>39</v>
      </c>
      <c r="C24" s="151" t="s">
        <v>40</v>
      </c>
      <c r="D24" s="148" t="s">
        <v>41</v>
      </c>
      <c r="E24" s="148">
        <v>1</v>
      </c>
      <c r="F24" s="132"/>
      <c r="G24" s="134"/>
    </row>
    <row r="25" spans="1:7" s="191" customFormat="1" ht="89.25" x14ac:dyDescent="0.35">
      <c r="A25" s="148">
        <f t="shared" si="0"/>
        <v>12</v>
      </c>
      <c r="B25" s="153" t="s">
        <v>42</v>
      </c>
      <c r="C25" s="150" t="s">
        <v>228</v>
      </c>
      <c r="D25" s="148" t="s">
        <v>43</v>
      </c>
      <c r="E25" s="148">
        <v>1</v>
      </c>
      <c r="F25" s="132"/>
      <c r="G25" s="134"/>
    </row>
    <row r="26" spans="1:7" s="191" customFormat="1" x14ac:dyDescent="0.35">
      <c r="A26" s="154">
        <v>13</v>
      </c>
      <c r="B26" s="152" t="s">
        <v>137</v>
      </c>
      <c r="C26" s="155" t="s">
        <v>138</v>
      </c>
      <c r="D26" s="156" t="s">
        <v>41</v>
      </c>
      <c r="E26" s="154">
        <v>1</v>
      </c>
      <c r="F26" s="136"/>
      <c r="G26" s="134"/>
    </row>
    <row r="27" spans="1:7" s="191" customFormat="1" ht="53.45" customHeight="1" x14ac:dyDescent="0.35">
      <c r="A27" s="154">
        <v>14</v>
      </c>
      <c r="B27" s="152" t="s">
        <v>139</v>
      </c>
      <c r="C27" s="155" t="s">
        <v>209</v>
      </c>
      <c r="D27" s="156" t="s">
        <v>28</v>
      </c>
      <c r="E27" s="154">
        <v>125</v>
      </c>
      <c r="F27" s="136"/>
      <c r="G27" s="134"/>
    </row>
    <row r="28" spans="1:7" s="191" customFormat="1" ht="51.75" thickBot="1" x14ac:dyDescent="0.4">
      <c r="A28" s="154">
        <v>15</v>
      </c>
      <c r="B28" s="152" t="s">
        <v>198</v>
      </c>
      <c r="C28" s="155" t="s">
        <v>212</v>
      </c>
      <c r="D28" s="156" t="s">
        <v>38</v>
      </c>
      <c r="E28" s="154">
        <v>1</v>
      </c>
      <c r="F28" s="136"/>
      <c r="G28" s="137"/>
    </row>
    <row r="29" spans="1:7" ht="18.75" thickBot="1" x14ac:dyDescent="0.4">
      <c r="A29" s="138"/>
      <c r="B29" s="139" t="s">
        <v>44</v>
      </c>
      <c r="C29" s="140"/>
      <c r="D29" s="141" t="s">
        <v>45</v>
      </c>
      <c r="E29" s="142"/>
      <c r="F29" s="143"/>
      <c r="G29" s="144">
        <f>SUM(G14:G28)</f>
        <v>0</v>
      </c>
    </row>
    <row r="30" spans="1:7" x14ac:dyDescent="0.35">
      <c r="A30" s="127"/>
      <c r="B30" s="127"/>
      <c r="C30" s="189"/>
      <c r="D30" s="127"/>
      <c r="E30" s="127"/>
      <c r="F30" s="127"/>
      <c r="G30" s="127"/>
    </row>
    <row r="31" spans="1:7" x14ac:dyDescent="0.35">
      <c r="A31" s="127"/>
      <c r="B31" s="127"/>
      <c r="C31" s="189"/>
      <c r="D31" s="127"/>
      <c r="E31" s="127"/>
      <c r="F31" s="127"/>
      <c r="G31" s="192"/>
    </row>
    <row r="32" spans="1:7" x14ac:dyDescent="0.35">
      <c r="A32" s="127"/>
      <c r="B32" s="127"/>
      <c r="C32" s="189"/>
      <c r="D32" s="127"/>
      <c r="E32" s="127"/>
      <c r="F32" s="127"/>
      <c r="G32" s="192"/>
    </row>
    <row r="37" spans="3:7" x14ac:dyDescent="0.35">
      <c r="C37" s="190"/>
      <c r="G37" s="188"/>
    </row>
  </sheetData>
  <sheetProtection algorithmName="SHA-512" hashValue="o23fRIG2EgsLd4jYXCTCJ2Kl9DeJhHKC227AHRT+hYIAzupiD7BoDUcY7k/HyXzP/Hh67wGrx7Y0boyZujd/SA==" saltValue="kCYj7A6nuPSEyPqst4nhKA==" spinCount="100000" sheet="1" objects="1" scenarios="1" selectLockedCells="1"/>
  <mergeCells count="13">
    <mergeCell ref="A9:C9"/>
    <mergeCell ref="F9:G9"/>
    <mergeCell ref="A2:D3"/>
    <mergeCell ref="E2:G6"/>
    <mergeCell ref="A4:C4"/>
    <mergeCell ref="A5:D5"/>
    <mergeCell ref="A7:G7"/>
    <mergeCell ref="A10:C10"/>
    <mergeCell ref="F10:G10"/>
    <mergeCell ref="A11:C12"/>
    <mergeCell ref="F11:G11"/>
    <mergeCell ref="B29:C29"/>
    <mergeCell ref="D29:F29"/>
  </mergeCells>
  <pageMargins left="0.7" right="0.7" top="0.75" bottom="0.75" header="0.3" footer="0.3"/>
  <pageSetup scale="5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A8A38-E47E-45A5-8989-B9A131DB7F14}">
  <sheetPr>
    <pageSetUpPr fitToPage="1"/>
  </sheetPr>
  <dimension ref="A1:G37"/>
  <sheetViews>
    <sheetView view="pageBreakPreview" zoomScale="67" zoomScaleNormal="99" workbookViewId="0">
      <selection activeCell="F13" sqref="F13"/>
    </sheetView>
  </sheetViews>
  <sheetFormatPr defaultColWidth="8.7109375" defaultRowHeight="17.25" x14ac:dyDescent="0.35"/>
  <cols>
    <col min="1" max="1" width="8.7109375" style="13"/>
    <col min="2" max="2" width="30.42578125" style="13" customWidth="1"/>
    <col min="3" max="3" width="67.140625" style="21" customWidth="1"/>
    <col min="4" max="4" width="14.140625" style="13" customWidth="1"/>
    <col min="5" max="5" width="11.85546875" style="13" customWidth="1"/>
    <col min="6" max="6" width="15.140625" style="13" customWidth="1"/>
    <col min="7" max="7" width="21.42578125" style="13" customWidth="1"/>
    <col min="8" max="16384" width="8.7109375" style="3"/>
  </cols>
  <sheetData>
    <row r="1" spans="1:7" ht="9" customHeight="1" thickBot="1" x14ac:dyDescent="0.4">
      <c r="A1" s="1"/>
      <c r="B1" s="1"/>
      <c r="C1" s="2"/>
      <c r="D1" s="1"/>
      <c r="E1" s="1"/>
      <c r="F1" s="1"/>
      <c r="G1" s="1"/>
    </row>
    <row r="2" spans="1:7" ht="15" customHeight="1" x14ac:dyDescent="0.35">
      <c r="A2" s="157" t="s">
        <v>0</v>
      </c>
      <c r="B2" s="158"/>
      <c r="C2" s="158"/>
      <c r="D2" s="159"/>
      <c r="E2" s="160" t="e" vm="1">
        <v>#VALUE!</v>
      </c>
      <c r="F2" s="160"/>
      <c r="G2" s="160"/>
    </row>
    <row r="3" spans="1:7" ht="15.75" customHeight="1" thickBot="1" x14ac:dyDescent="0.4">
      <c r="A3" s="161"/>
      <c r="B3" s="162"/>
      <c r="C3" s="162"/>
      <c r="D3" s="163"/>
      <c r="E3" s="160"/>
      <c r="F3" s="160"/>
      <c r="G3" s="160"/>
    </row>
    <row r="4" spans="1:7" ht="18" thickBot="1" x14ac:dyDescent="0.4">
      <c r="A4" s="160"/>
      <c r="B4" s="160"/>
      <c r="C4" s="160"/>
      <c r="D4" s="164"/>
      <c r="E4" s="160"/>
      <c r="F4" s="160"/>
      <c r="G4" s="160"/>
    </row>
    <row r="5" spans="1:7" ht="33.75" customHeight="1" thickBot="1" x14ac:dyDescent="0.4">
      <c r="A5" s="165" t="s">
        <v>1</v>
      </c>
      <c r="B5" s="166"/>
      <c r="C5" s="166"/>
      <c r="D5" s="167"/>
      <c r="E5" s="160"/>
      <c r="F5" s="160"/>
      <c r="G5" s="160"/>
    </row>
    <row r="6" spans="1:7" ht="18" thickBot="1" x14ac:dyDescent="0.4">
      <c r="A6" s="164"/>
      <c r="B6" s="164"/>
      <c r="C6" s="168"/>
      <c r="D6" s="169"/>
      <c r="E6" s="170"/>
      <c r="F6" s="170"/>
      <c r="G6" s="170"/>
    </row>
    <row r="7" spans="1:7" ht="51" customHeight="1" thickBot="1" x14ac:dyDescent="0.4">
      <c r="A7" s="171" t="s">
        <v>2</v>
      </c>
      <c r="B7" s="172"/>
      <c r="C7" s="172"/>
      <c r="D7" s="172"/>
      <c r="E7" s="172"/>
      <c r="F7" s="172"/>
      <c r="G7" s="173"/>
    </row>
    <row r="8" spans="1:7" ht="18" thickBot="1" x14ac:dyDescent="0.4">
      <c r="A8" s="164"/>
      <c r="B8" s="164"/>
      <c r="C8" s="168"/>
      <c r="D8" s="164"/>
      <c r="E8" s="164"/>
      <c r="F8" s="164"/>
      <c r="G8" s="164"/>
    </row>
    <row r="9" spans="1:7" ht="18" thickBot="1" x14ac:dyDescent="0.4">
      <c r="A9" s="165"/>
      <c r="B9" s="166"/>
      <c r="C9" s="167"/>
      <c r="D9" s="164"/>
      <c r="E9" s="174" t="s">
        <v>3</v>
      </c>
      <c r="F9" s="175">
        <v>45922</v>
      </c>
      <c r="G9" s="176"/>
    </row>
    <row r="10" spans="1:7" ht="55.5" customHeight="1" thickBot="1" x14ac:dyDescent="0.4">
      <c r="A10" s="177" t="s">
        <v>4</v>
      </c>
      <c r="B10" s="178"/>
      <c r="C10" s="179"/>
      <c r="D10" s="164"/>
      <c r="E10" s="174" t="s">
        <v>5</v>
      </c>
      <c r="F10" s="180" t="s">
        <v>226</v>
      </c>
      <c r="G10" s="181"/>
    </row>
    <row r="11" spans="1:7" ht="26.25" customHeight="1" thickBot="1" x14ac:dyDescent="0.4">
      <c r="A11" s="182" t="s">
        <v>6</v>
      </c>
      <c r="B11" s="182"/>
      <c r="C11" s="182"/>
      <c r="D11" s="164"/>
      <c r="E11" s="183" t="s">
        <v>7</v>
      </c>
      <c r="F11" s="184" t="s">
        <v>8</v>
      </c>
      <c r="G11" s="185"/>
    </row>
    <row r="12" spans="1:7" ht="15" customHeight="1" thickBot="1" x14ac:dyDescent="0.4">
      <c r="A12" s="182"/>
      <c r="B12" s="182"/>
      <c r="C12" s="182"/>
      <c r="D12" s="164"/>
      <c r="E12" s="164"/>
      <c r="F12" s="164"/>
      <c r="G12" s="164"/>
    </row>
    <row r="13" spans="1:7" s="13" customFormat="1" ht="44.25" customHeight="1" x14ac:dyDescent="0.25">
      <c r="A13" s="145" t="s">
        <v>9</v>
      </c>
      <c r="B13" s="146" t="s">
        <v>10</v>
      </c>
      <c r="C13" s="146" t="s">
        <v>11</v>
      </c>
      <c r="D13" s="147" t="s">
        <v>12</v>
      </c>
      <c r="E13" s="147" t="s">
        <v>13</v>
      </c>
      <c r="F13" s="128" t="s">
        <v>14</v>
      </c>
      <c r="G13" s="130" t="s">
        <v>15</v>
      </c>
    </row>
    <row r="14" spans="1:7" s="18" customFormat="1" ht="25.5" x14ac:dyDescent="0.35">
      <c r="A14" s="148">
        <f>ROW()-13</f>
        <v>1</v>
      </c>
      <c r="B14" s="149" t="s">
        <v>16</v>
      </c>
      <c r="C14" s="149" t="s">
        <v>17</v>
      </c>
      <c r="D14" s="148" t="s">
        <v>18</v>
      </c>
      <c r="E14" s="148">
        <v>120</v>
      </c>
      <c r="F14" s="132"/>
      <c r="G14" s="133"/>
    </row>
    <row r="15" spans="1:7" s="18" customFormat="1" x14ac:dyDescent="0.35">
      <c r="A15" s="148">
        <f t="shared" ref="A15:A25" si="0">ROW()-13</f>
        <v>2</v>
      </c>
      <c r="B15" s="150" t="s">
        <v>19</v>
      </c>
      <c r="C15" s="150" t="s">
        <v>20</v>
      </c>
      <c r="D15" s="148" t="s">
        <v>21</v>
      </c>
      <c r="E15" s="148">
        <v>15</v>
      </c>
      <c r="F15" s="132"/>
      <c r="G15" s="133"/>
    </row>
    <row r="16" spans="1:7" s="18" customFormat="1" ht="25.5" x14ac:dyDescent="0.35">
      <c r="A16" s="148">
        <f t="shared" si="0"/>
        <v>3</v>
      </c>
      <c r="B16" s="150" t="s">
        <v>22</v>
      </c>
      <c r="C16" s="150" t="s">
        <v>23</v>
      </c>
      <c r="D16" s="148" t="s">
        <v>21</v>
      </c>
      <c r="E16" s="148">
        <v>3</v>
      </c>
      <c r="F16" s="132"/>
      <c r="G16" s="133"/>
    </row>
    <row r="17" spans="1:7" s="18" customFormat="1" x14ac:dyDescent="0.35">
      <c r="A17" s="148">
        <f t="shared" si="0"/>
        <v>4</v>
      </c>
      <c r="B17" s="150" t="s">
        <v>24</v>
      </c>
      <c r="C17" s="150" t="s">
        <v>25</v>
      </c>
      <c r="D17" s="148" t="s">
        <v>21</v>
      </c>
      <c r="E17" s="148">
        <v>30</v>
      </c>
      <c r="F17" s="132"/>
      <c r="G17" s="133"/>
    </row>
    <row r="18" spans="1:7" s="18" customFormat="1" ht="25.5" x14ac:dyDescent="0.35">
      <c r="A18" s="148">
        <f t="shared" si="0"/>
        <v>5</v>
      </c>
      <c r="B18" s="150" t="s">
        <v>26</v>
      </c>
      <c r="C18" s="150" t="s">
        <v>27</v>
      </c>
      <c r="D18" s="148" t="s">
        <v>28</v>
      </c>
      <c r="E18" s="148">
        <v>135</v>
      </c>
      <c r="F18" s="132"/>
      <c r="G18" s="133"/>
    </row>
    <row r="19" spans="1:7" s="18" customFormat="1" ht="51" x14ac:dyDescent="0.35">
      <c r="A19" s="148">
        <f t="shared" si="0"/>
        <v>6</v>
      </c>
      <c r="B19" s="150" t="s">
        <v>29</v>
      </c>
      <c r="C19" s="151" t="s">
        <v>30</v>
      </c>
      <c r="D19" s="148" t="s">
        <v>21</v>
      </c>
      <c r="E19" s="148">
        <v>4</v>
      </c>
      <c r="F19" s="132"/>
      <c r="G19" s="133"/>
    </row>
    <row r="20" spans="1:7" s="18" customFormat="1" ht="63.75" x14ac:dyDescent="0.35">
      <c r="A20" s="148">
        <f t="shared" si="0"/>
        <v>7</v>
      </c>
      <c r="B20" s="150" t="s">
        <v>31</v>
      </c>
      <c r="C20" s="151" t="s">
        <v>32</v>
      </c>
      <c r="D20" s="148" t="s">
        <v>21</v>
      </c>
      <c r="E20" s="148">
        <v>5.0999999999999996</v>
      </c>
      <c r="F20" s="132"/>
      <c r="G20" s="133"/>
    </row>
    <row r="21" spans="1:7" s="18" customFormat="1" ht="38.25" x14ac:dyDescent="0.35">
      <c r="A21" s="148">
        <f t="shared" si="0"/>
        <v>8</v>
      </c>
      <c r="B21" s="150" t="s">
        <v>33</v>
      </c>
      <c r="C21" s="152" t="s">
        <v>196</v>
      </c>
      <c r="D21" s="148" t="s">
        <v>28</v>
      </c>
      <c r="E21" s="148">
        <v>90</v>
      </c>
      <c r="F21" s="132"/>
      <c r="G21" s="133"/>
    </row>
    <row r="22" spans="1:7" s="18" customFormat="1" ht="63.75" x14ac:dyDescent="0.35">
      <c r="A22" s="148">
        <f t="shared" si="0"/>
        <v>9</v>
      </c>
      <c r="B22" s="150" t="s">
        <v>34</v>
      </c>
      <c r="C22" s="151" t="s">
        <v>35</v>
      </c>
      <c r="D22" s="148" t="s">
        <v>36</v>
      </c>
      <c r="E22" s="148">
        <v>15</v>
      </c>
      <c r="F22" s="132"/>
      <c r="G22" s="133"/>
    </row>
    <row r="23" spans="1:7" s="18" customFormat="1" ht="38.25" x14ac:dyDescent="0.35">
      <c r="A23" s="148">
        <f t="shared" si="0"/>
        <v>10</v>
      </c>
      <c r="B23" s="151" t="s">
        <v>37</v>
      </c>
      <c r="C23" s="151" t="s">
        <v>197</v>
      </c>
      <c r="D23" s="148" t="s">
        <v>38</v>
      </c>
      <c r="E23" s="148">
        <v>1</v>
      </c>
      <c r="F23" s="132"/>
      <c r="G23" s="133"/>
    </row>
    <row r="24" spans="1:7" s="18" customFormat="1" ht="25.5" x14ac:dyDescent="0.35">
      <c r="A24" s="148">
        <f t="shared" si="0"/>
        <v>11</v>
      </c>
      <c r="B24" s="151" t="s">
        <v>39</v>
      </c>
      <c r="C24" s="151" t="s">
        <v>40</v>
      </c>
      <c r="D24" s="148" t="s">
        <v>41</v>
      </c>
      <c r="E24" s="148">
        <v>1</v>
      </c>
      <c r="F24" s="132"/>
      <c r="G24" s="134"/>
    </row>
    <row r="25" spans="1:7" s="18" customFormat="1" ht="89.25" x14ac:dyDescent="0.35">
      <c r="A25" s="148">
        <f t="shared" si="0"/>
        <v>12</v>
      </c>
      <c r="B25" s="153" t="s">
        <v>42</v>
      </c>
      <c r="C25" s="150" t="s">
        <v>228</v>
      </c>
      <c r="D25" s="148" t="s">
        <v>43</v>
      </c>
      <c r="E25" s="148">
        <v>1</v>
      </c>
      <c r="F25" s="132"/>
      <c r="G25" s="134"/>
    </row>
    <row r="26" spans="1:7" s="18" customFormat="1" x14ac:dyDescent="0.35">
      <c r="A26" s="154">
        <v>13</v>
      </c>
      <c r="B26" s="152" t="s">
        <v>137</v>
      </c>
      <c r="C26" s="155" t="s">
        <v>138</v>
      </c>
      <c r="D26" s="156" t="s">
        <v>41</v>
      </c>
      <c r="E26" s="154">
        <v>1</v>
      </c>
      <c r="F26" s="136"/>
      <c r="G26" s="134"/>
    </row>
    <row r="27" spans="1:7" s="18" customFormat="1" ht="53.45" customHeight="1" x14ac:dyDescent="0.35">
      <c r="A27" s="154">
        <v>14</v>
      </c>
      <c r="B27" s="152" t="s">
        <v>139</v>
      </c>
      <c r="C27" s="155" t="s">
        <v>209</v>
      </c>
      <c r="D27" s="156" t="s">
        <v>28</v>
      </c>
      <c r="E27" s="154">
        <v>125</v>
      </c>
      <c r="F27" s="136"/>
      <c r="G27" s="134"/>
    </row>
    <row r="28" spans="1:7" s="18" customFormat="1" ht="51.75" thickBot="1" x14ac:dyDescent="0.4">
      <c r="A28" s="154">
        <v>15</v>
      </c>
      <c r="B28" s="152" t="s">
        <v>198</v>
      </c>
      <c r="C28" s="155" t="s">
        <v>212</v>
      </c>
      <c r="D28" s="156" t="s">
        <v>38</v>
      </c>
      <c r="E28" s="154">
        <v>1</v>
      </c>
      <c r="F28" s="136"/>
      <c r="G28" s="137"/>
    </row>
    <row r="29" spans="1:7" ht="18.75" thickBot="1" x14ac:dyDescent="0.4">
      <c r="A29" s="138"/>
      <c r="B29" s="139" t="s">
        <v>44</v>
      </c>
      <c r="C29" s="140"/>
      <c r="D29" s="141" t="s">
        <v>45</v>
      </c>
      <c r="E29" s="142"/>
      <c r="F29" s="143"/>
      <c r="G29" s="144">
        <f>SUM(G14:G28)</f>
        <v>0</v>
      </c>
    </row>
    <row r="30" spans="1:7" x14ac:dyDescent="0.35">
      <c r="A30" s="4"/>
      <c r="B30" s="4"/>
      <c r="C30" s="5"/>
      <c r="D30" s="4"/>
      <c r="E30" s="4"/>
      <c r="F30" s="4"/>
      <c r="G30" s="4"/>
    </row>
    <row r="31" spans="1:7" x14ac:dyDescent="0.35">
      <c r="A31" s="4"/>
      <c r="B31" s="4"/>
      <c r="C31" s="5"/>
      <c r="D31" s="4"/>
      <c r="E31" s="4"/>
      <c r="F31" s="4"/>
      <c r="G31" s="20"/>
    </row>
    <row r="32" spans="1:7" x14ac:dyDescent="0.35">
      <c r="A32" s="4"/>
      <c r="B32" s="4"/>
      <c r="C32" s="5"/>
      <c r="D32" s="4"/>
      <c r="E32" s="4"/>
      <c r="F32" s="4"/>
      <c r="G32" s="20"/>
    </row>
    <row r="37" spans="3:7" x14ac:dyDescent="0.35">
      <c r="C37" s="13"/>
      <c r="G37" s="3"/>
    </row>
  </sheetData>
  <sheetProtection algorithmName="SHA-512" hashValue="1F9NI9FlYN9kXWz9NsU9CUPokiEpvQSTkTOigKtUWA0I6xI4Dh8Ci/PkF2V61AzZpBB1cDXuL6WXLDArnk90cg==" saltValue="fDC1TCZk6QSO3PRw86oSRQ==" spinCount="100000" sheet="1" objects="1" scenarios="1" selectLockedCells="1"/>
  <mergeCells count="13">
    <mergeCell ref="A9:C9"/>
    <mergeCell ref="F9:G9"/>
    <mergeCell ref="A2:D3"/>
    <mergeCell ref="E2:G6"/>
    <mergeCell ref="A4:C4"/>
    <mergeCell ref="A5:D5"/>
    <mergeCell ref="A7:G7"/>
    <mergeCell ref="A10:C10"/>
    <mergeCell ref="F10:G10"/>
    <mergeCell ref="A11:C12"/>
    <mergeCell ref="F11:G11"/>
    <mergeCell ref="B29:C29"/>
    <mergeCell ref="D29:F29"/>
  </mergeCells>
  <pageMargins left="0.7" right="0.7" top="0.75" bottom="0.75" header="0.3" footer="0.3"/>
  <pageSetup scale="5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1FFD7-94FD-4E25-8793-304E8363B97F}">
  <sheetPr>
    <pageSetUpPr fitToPage="1"/>
  </sheetPr>
  <dimension ref="A1:G37"/>
  <sheetViews>
    <sheetView view="pageBreakPreview" zoomScale="67" zoomScaleNormal="99" workbookViewId="0">
      <selection activeCell="F13" sqref="F13"/>
    </sheetView>
  </sheetViews>
  <sheetFormatPr defaultColWidth="8.7109375" defaultRowHeight="17.25" x14ac:dyDescent="0.35"/>
  <cols>
    <col min="1" max="1" width="8.7109375" style="13"/>
    <col min="2" max="2" width="30.42578125" style="13" customWidth="1"/>
    <col min="3" max="3" width="67.140625" style="21" customWidth="1"/>
    <col min="4" max="4" width="14.140625" style="13" customWidth="1"/>
    <col min="5" max="5" width="11.85546875" style="13" customWidth="1"/>
    <col min="6" max="6" width="15.140625" style="13" customWidth="1"/>
    <col min="7" max="7" width="21.42578125" style="13" customWidth="1"/>
    <col min="8" max="16384" width="8.7109375" style="3"/>
  </cols>
  <sheetData>
    <row r="1" spans="1:7" ht="9" customHeight="1" thickBot="1" x14ac:dyDescent="0.4">
      <c r="A1" s="1"/>
      <c r="B1" s="1"/>
      <c r="C1" s="2"/>
      <c r="D1" s="1"/>
      <c r="E1" s="1"/>
      <c r="F1" s="1"/>
      <c r="G1" s="1"/>
    </row>
    <row r="2" spans="1:7" ht="15" customHeight="1" x14ac:dyDescent="0.35">
      <c r="A2" s="157" t="s">
        <v>0</v>
      </c>
      <c r="B2" s="158"/>
      <c r="C2" s="158"/>
      <c r="D2" s="159"/>
      <c r="E2" s="160" t="e" vm="1">
        <v>#VALUE!</v>
      </c>
      <c r="F2" s="160"/>
      <c r="G2" s="160"/>
    </row>
    <row r="3" spans="1:7" ht="15.75" customHeight="1" thickBot="1" x14ac:dyDescent="0.4">
      <c r="A3" s="161"/>
      <c r="B3" s="162"/>
      <c r="C3" s="162"/>
      <c r="D3" s="163"/>
      <c r="E3" s="160"/>
      <c r="F3" s="160"/>
      <c r="G3" s="160"/>
    </row>
    <row r="4" spans="1:7" ht="18" thickBot="1" x14ac:dyDescent="0.4">
      <c r="A4" s="160"/>
      <c r="B4" s="160"/>
      <c r="C4" s="160"/>
      <c r="D4" s="164"/>
      <c r="E4" s="160"/>
      <c r="F4" s="160"/>
      <c r="G4" s="160"/>
    </row>
    <row r="5" spans="1:7" ht="33.75" customHeight="1" thickBot="1" x14ac:dyDescent="0.4">
      <c r="A5" s="165" t="s">
        <v>1</v>
      </c>
      <c r="B5" s="166"/>
      <c r="C5" s="166"/>
      <c r="D5" s="167"/>
      <c r="E5" s="160"/>
      <c r="F5" s="160"/>
      <c r="G5" s="160"/>
    </row>
    <row r="6" spans="1:7" ht="18" thickBot="1" x14ac:dyDescent="0.4">
      <c r="A6" s="164"/>
      <c r="B6" s="164"/>
      <c r="C6" s="168"/>
      <c r="D6" s="169"/>
      <c r="E6" s="170"/>
      <c r="F6" s="170"/>
      <c r="G6" s="170"/>
    </row>
    <row r="7" spans="1:7" ht="51" customHeight="1" thickBot="1" x14ac:dyDescent="0.4">
      <c r="A7" s="171" t="s">
        <v>2</v>
      </c>
      <c r="B7" s="172"/>
      <c r="C7" s="172"/>
      <c r="D7" s="172"/>
      <c r="E7" s="172"/>
      <c r="F7" s="172"/>
      <c r="G7" s="173"/>
    </row>
    <row r="8" spans="1:7" ht="18" thickBot="1" x14ac:dyDescent="0.4">
      <c r="A8" s="164"/>
      <c r="B8" s="164"/>
      <c r="C8" s="168"/>
      <c r="D8" s="164"/>
      <c r="E8" s="164"/>
      <c r="F8" s="164"/>
      <c r="G8" s="164"/>
    </row>
    <row r="9" spans="1:7" ht="18" thickBot="1" x14ac:dyDescent="0.4">
      <c r="A9" s="165"/>
      <c r="B9" s="166"/>
      <c r="C9" s="167"/>
      <c r="D9" s="164"/>
      <c r="E9" s="174" t="s">
        <v>3</v>
      </c>
      <c r="F9" s="175">
        <v>45922</v>
      </c>
      <c r="G9" s="176"/>
    </row>
    <row r="10" spans="1:7" ht="55.5" customHeight="1" thickBot="1" x14ac:dyDescent="0.4">
      <c r="A10" s="177" t="s">
        <v>4</v>
      </c>
      <c r="B10" s="178"/>
      <c r="C10" s="179"/>
      <c r="D10" s="164"/>
      <c r="E10" s="174" t="s">
        <v>5</v>
      </c>
      <c r="F10" s="180" t="s">
        <v>227</v>
      </c>
      <c r="G10" s="181"/>
    </row>
    <row r="11" spans="1:7" ht="26.25" customHeight="1" thickBot="1" x14ac:dyDescent="0.4">
      <c r="A11" s="182" t="s">
        <v>6</v>
      </c>
      <c r="B11" s="182"/>
      <c r="C11" s="182"/>
      <c r="D11" s="164"/>
      <c r="E11" s="183" t="s">
        <v>7</v>
      </c>
      <c r="F11" s="184" t="s">
        <v>8</v>
      </c>
      <c r="G11" s="185"/>
    </row>
    <row r="12" spans="1:7" ht="15" customHeight="1" thickBot="1" x14ac:dyDescent="0.4">
      <c r="A12" s="182"/>
      <c r="B12" s="182"/>
      <c r="C12" s="182"/>
      <c r="D12" s="164"/>
      <c r="E12" s="164"/>
      <c r="F12" s="164"/>
      <c r="G12" s="164"/>
    </row>
    <row r="13" spans="1:7" s="13" customFormat="1" ht="44.25" customHeight="1" x14ac:dyDescent="0.25">
      <c r="A13" s="145" t="s">
        <v>9</v>
      </c>
      <c r="B13" s="146" t="s">
        <v>10</v>
      </c>
      <c r="C13" s="146" t="s">
        <v>11</v>
      </c>
      <c r="D13" s="147" t="s">
        <v>12</v>
      </c>
      <c r="E13" s="147" t="s">
        <v>13</v>
      </c>
      <c r="F13" s="128" t="s">
        <v>14</v>
      </c>
      <c r="G13" s="130" t="s">
        <v>15</v>
      </c>
    </row>
    <row r="14" spans="1:7" s="18" customFormat="1" ht="25.5" x14ac:dyDescent="0.35">
      <c r="A14" s="148">
        <f>ROW()-13</f>
        <v>1</v>
      </c>
      <c r="B14" s="149" t="s">
        <v>16</v>
      </c>
      <c r="C14" s="149" t="s">
        <v>17</v>
      </c>
      <c r="D14" s="148" t="s">
        <v>18</v>
      </c>
      <c r="E14" s="148">
        <v>120</v>
      </c>
      <c r="F14" s="132"/>
      <c r="G14" s="133"/>
    </row>
    <row r="15" spans="1:7" s="18" customFormat="1" x14ac:dyDescent="0.35">
      <c r="A15" s="148">
        <f t="shared" ref="A15:A25" si="0">ROW()-13</f>
        <v>2</v>
      </c>
      <c r="B15" s="150" t="s">
        <v>19</v>
      </c>
      <c r="C15" s="150" t="s">
        <v>20</v>
      </c>
      <c r="D15" s="148" t="s">
        <v>21</v>
      </c>
      <c r="E15" s="148">
        <v>15</v>
      </c>
      <c r="F15" s="132"/>
      <c r="G15" s="133"/>
    </row>
    <row r="16" spans="1:7" s="18" customFormat="1" ht="25.5" x14ac:dyDescent="0.35">
      <c r="A16" s="148">
        <f t="shared" si="0"/>
        <v>3</v>
      </c>
      <c r="B16" s="150" t="s">
        <v>22</v>
      </c>
      <c r="C16" s="150" t="s">
        <v>23</v>
      </c>
      <c r="D16" s="148" t="s">
        <v>21</v>
      </c>
      <c r="E16" s="148">
        <v>3</v>
      </c>
      <c r="F16" s="132"/>
      <c r="G16" s="133"/>
    </row>
    <row r="17" spans="1:7" s="18" customFormat="1" x14ac:dyDescent="0.35">
      <c r="A17" s="148">
        <f t="shared" si="0"/>
        <v>4</v>
      </c>
      <c r="B17" s="150" t="s">
        <v>24</v>
      </c>
      <c r="C17" s="150" t="s">
        <v>25</v>
      </c>
      <c r="D17" s="148" t="s">
        <v>21</v>
      </c>
      <c r="E17" s="148">
        <v>30</v>
      </c>
      <c r="F17" s="132"/>
      <c r="G17" s="133"/>
    </row>
    <row r="18" spans="1:7" s="18" customFormat="1" ht="25.5" x14ac:dyDescent="0.35">
      <c r="A18" s="148">
        <f t="shared" si="0"/>
        <v>5</v>
      </c>
      <c r="B18" s="150" t="s">
        <v>26</v>
      </c>
      <c r="C18" s="150" t="s">
        <v>27</v>
      </c>
      <c r="D18" s="148" t="s">
        <v>28</v>
      </c>
      <c r="E18" s="148">
        <v>135</v>
      </c>
      <c r="F18" s="132"/>
      <c r="G18" s="133"/>
    </row>
    <row r="19" spans="1:7" s="18" customFormat="1" ht="51" x14ac:dyDescent="0.35">
      <c r="A19" s="148">
        <f t="shared" si="0"/>
        <v>6</v>
      </c>
      <c r="B19" s="150" t="s">
        <v>29</v>
      </c>
      <c r="C19" s="151" t="s">
        <v>30</v>
      </c>
      <c r="D19" s="148" t="s">
        <v>21</v>
      </c>
      <c r="E19" s="148">
        <v>4</v>
      </c>
      <c r="F19" s="132"/>
      <c r="G19" s="133"/>
    </row>
    <row r="20" spans="1:7" s="18" customFormat="1" ht="63.75" x14ac:dyDescent="0.35">
      <c r="A20" s="148">
        <f t="shared" si="0"/>
        <v>7</v>
      </c>
      <c r="B20" s="150" t="s">
        <v>31</v>
      </c>
      <c r="C20" s="151" t="s">
        <v>32</v>
      </c>
      <c r="D20" s="148" t="s">
        <v>21</v>
      </c>
      <c r="E20" s="148">
        <v>5.0999999999999996</v>
      </c>
      <c r="F20" s="132"/>
      <c r="G20" s="133"/>
    </row>
    <row r="21" spans="1:7" s="18" customFormat="1" ht="38.25" x14ac:dyDescent="0.35">
      <c r="A21" s="148">
        <f t="shared" si="0"/>
        <v>8</v>
      </c>
      <c r="B21" s="150" t="s">
        <v>33</v>
      </c>
      <c r="C21" s="152" t="s">
        <v>196</v>
      </c>
      <c r="D21" s="148" t="s">
        <v>28</v>
      </c>
      <c r="E21" s="148">
        <v>90</v>
      </c>
      <c r="F21" s="132"/>
      <c r="G21" s="133"/>
    </row>
    <row r="22" spans="1:7" s="18" customFormat="1" ht="63.75" x14ac:dyDescent="0.35">
      <c r="A22" s="148">
        <f t="shared" si="0"/>
        <v>9</v>
      </c>
      <c r="B22" s="150" t="s">
        <v>34</v>
      </c>
      <c r="C22" s="151" t="s">
        <v>35</v>
      </c>
      <c r="D22" s="148" t="s">
        <v>36</v>
      </c>
      <c r="E22" s="148">
        <v>15</v>
      </c>
      <c r="F22" s="132"/>
      <c r="G22" s="133"/>
    </row>
    <row r="23" spans="1:7" s="18" customFormat="1" ht="38.25" x14ac:dyDescent="0.35">
      <c r="A23" s="148">
        <f t="shared" si="0"/>
        <v>10</v>
      </c>
      <c r="B23" s="151" t="s">
        <v>37</v>
      </c>
      <c r="C23" s="151" t="s">
        <v>197</v>
      </c>
      <c r="D23" s="148" t="s">
        <v>38</v>
      </c>
      <c r="E23" s="148">
        <v>1</v>
      </c>
      <c r="F23" s="132"/>
      <c r="G23" s="133"/>
    </row>
    <row r="24" spans="1:7" s="18" customFormat="1" ht="25.5" x14ac:dyDescent="0.35">
      <c r="A24" s="148">
        <f t="shared" si="0"/>
        <v>11</v>
      </c>
      <c r="B24" s="151" t="s">
        <v>39</v>
      </c>
      <c r="C24" s="151" t="s">
        <v>40</v>
      </c>
      <c r="D24" s="148" t="s">
        <v>41</v>
      </c>
      <c r="E24" s="148">
        <v>1</v>
      </c>
      <c r="F24" s="132"/>
      <c r="G24" s="134"/>
    </row>
    <row r="25" spans="1:7" s="18" customFormat="1" ht="89.25" x14ac:dyDescent="0.35">
      <c r="A25" s="148">
        <f t="shared" si="0"/>
        <v>12</v>
      </c>
      <c r="B25" s="153" t="s">
        <v>42</v>
      </c>
      <c r="C25" s="150" t="s">
        <v>228</v>
      </c>
      <c r="D25" s="148" t="s">
        <v>43</v>
      </c>
      <c r="E25" s="148">
        <v>1</v>
      </c>
      <c r="F25" s="132"/>
      <c r="G25" s="134"/>
    </row>
    <row r="26" spans="1:7" s="18" customFormat="1" x14ac:dyDescent="0.35">
      <c r="A26" s="154">
        <v>13</v>
      </c>
      <c r="B26" s="152" t="s">
        <v>137</v>
      </c>
      <c r="C26" s="155" t="s">
        <v>138</v>
      </c>
      <c r="D26" s="156" t="s">
        <v>41</v>
      </c>
      <c r="E26" s="154">
        <v>1</v>
      </c>
      <c r="F26" s="136"/>
      <c r="G26" s="134"/>
    </row>
    <row r="27" spans="1:7" s="18" customFormat="1" ht="53.45" customHeight="1" x14ac:dyDescent="0.35">
      <c r="A27" s="154">
        <v>14</v>
      </c>
      <c r="B27" s="152" t="s">
        <v>139</v>
      </c>
      <c r="C27" s="155" t="s">
        <v>209</v>
      </c>
      <c r="D27" s="156" t="s">
        <v>28</v>
      </c>
      <c r="E27" s="154">
        <v>125</v>
      </c>
      <c r="F27" s="136"/>
      <c r="G27" s="134"/>
    </row>
    <row r="28" spans="1:7" s="18" customFormat="1" ht="51.75" thickBot="1" x14ac:dyDescent="0.4">
      <c r="A28" s="154">
        <v>15</v>
      </c>
      <c r="B28" s="152" t="s">
        <v>198</v>
      </c>
      <c r="C28" s="155" t="s">
        <v>212</v>
      </c>
      <c r="D28" s="156" t="s">
        <v>38</v>
      </c>
      <c r="E28" s="154">
        <v>1</v>
      </c>
      <c r="F28" s="136"/>
      <c r="G28" s="137"/>
    </row>
    <row r="29" spans="1:7" ht="18.75" thickBot="1" x14ac:dyDescent="0.4">
      <c r="A29" s="138"/>
      <c r="B29" s="139" t="s">
        <v>44</v>
      </c>
      <c r="C29" s="140"/>
      <c r="D29" s="141" t="s">
        <v>45</v>
      </c>
      <c r="E29" s="142"/>
      <c r="F29" s="143"/>
      <c r="G29" s="144">
        <f>SUM(G14:G28)</f>
        <v>0</v>
      </c>
    </row>
    <row r="30" spans="1:7" x14ac:dyDescent="0.35">
      <c r="A30" s="4"/>
      <c r="B30" s="4"/>
      <c r="C30" s="5"/>
      <c r="D30" s="4"/>
      <c r="E30" s="4"/>
      <c r="F30" s="4"/>
      <c r="G30" s="4"/>
    </row>
    <row r="31" spans="1:7" x14ac:dyDescent="0.35">
      <c r="A31" s="4"/>
      <c r="B31" s="4"/>
      <c r="C31" s="5"/>
      <c r="D31" s="4"/>
      <c r="E31" s="4"/>
      <c r="F31" s="4"/>
      <c r="G31" s="20"/>
    </row>
    <row r="32" spans="1:7" x14ac:dyDescent="0.35">
      <c r="A32" s="4"/>
      <c r="B32" s="4"/>
      <c r="C32" s="5"/>
      <c r="D32" s="4"/>
      <c r="E32" s="4"/>
      <c r="F32" s="4"/>
      <c r="G32" s="20"/>
    </row>
    <row r="37" spans="3:7" x14ac:dyDescent="0.35">
      <c r="C37" s="13"/>
      <c r="G37" s="3"/>
    </row>
  </sheetData>
  <sheetProtection algorithmName="SHA-512" hashValue="53OJwuM21ol0LuWoVGZdm5Ps89DrmGFePzfRWlx1WFepr+xKre2g1lb3LbpV17Eljt8YKtq6d9gQbZFyMWZ7ng==" saltValue="9ymT01zG7+FGYET9Skj2iQ==" spinCount="100000" sheet="1" objects="1" scenarios="1" selectLockedCells="1"/>
  <mergeCells count="13">
    <mergeCell ref="A9:C9"/>
    <mergeCell ref="F9:G9"/>
    <mergeCell ref="A2:D3"/>
    <mergeCell ref="E2:G6"/>
    <mergeCell ref="A4:C4"/>
    <mergeCell ref="A5:D5"/>
    <mergeCell ref="A7:G7"/>
    <mergeCell ref="A10:C10"/>
    <mergeCell ref="F10:G10"/>
    <mergeCell ref="A11:C12"/>
    <mergeCell ref="F11:G11"/>
    <mergeCell ref="B29:C29"/>
    <mergeCell ref="D29:F29"/>
  </mergeCells>
  <pageMargins left="0.7" right="0.7" top="0.75" bottom="0.75" header="0.3" footer="0.3"/>
  <pageSetup scale="5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7:R39"/>
  <sheetViews>
    <sheetView topLeftCell="H1" zoomScale="115" zoomScaleNormal="115" workbookViewId="0">
      <selection activeCell="M11" sqref="M11:R11"/>
    </sheetView>
  </sheetViews>
  <sheetFormatPr defaultRowHeight="15" x14ac:dyDescent="0.25"/>
  <cols>
    <col min="8" max="8" width="9.7109375" customWidth="1"/>
    <col min="9" max="9" width="19.28515625" bestFit="1" customWidth="1"/>
    <col min="10" max="10" width="9.7109375" bestFit="1" customWidth="1"/>
    <col min="11" max="11" width="18.28515625" bestFit="1" customWidth="1"/>
    <col min="13" max="13" width="11" bestFit="1" customWidth="1"/>
    <col min="14" max="14" width="10.5703125" bestFit="1" customWidth="1"/>
    <col min="16" max="16" width="10.5703125" bestFit="1" customWidth="1"/>
  </cols>
  <sheetData>
    <row r="7" spans="8:18" x14ac:dyDescent="0.25">
      <c r="H7" s="47" t="s">
        <v>142</v>
      </c>
      <c r="I7" s="47" t="s">
        <v>140</v>
      </c>
      <c r="J7" s="47" t="s">
        <v>142</v>
      </c>
      <c r="K7" s="47" t="s">
        <v>141</v>
      </c>
      <c r="L7" s="47"/>
      <c r="M7" s="47" t="s">
        <v>188</v>
      </c>
      <c r="N7" s="47" t="s">
        <v>189</v>
      </c>
      <c r="O7" s="47" t="s">
        <v>245</v>
      </c>
      <c r="P7" s="47" t="s">
        <v>246</v>
      </c>
      <c r="Q7" s="47" t="s">
        <v>247</v>
      </c>
      <c r="R7" s="47"/>
    </row>
    <row r="8" spans="8:18" x14ac:dyDescent="0.25">
      <c r="H8" s="47">
        <f>ROW()-7</f>
        <v>1</v>
      </c>
      <c r="I8" s="59" t="s">
        <v>160</v>
      </c>
      <c r="J8" s="47">
        <f>ROW()-7</f>
        <v>1</v>
      </c>
      <c r="K8" s="59" t="s">
        <v>143</v>
      </c>
      <c r="L8" s="47" t="s">
        <v>191</v>
      </c>
      <c r="M8" s="47">
        <v>13</v>
      </c>
      <c r="N8" s="47">
        <v>17</v>
      </c>
      <c r="O8" s="47" t="s">
        <v>248</v>
      </c>
      <c r="P8" s="47">
        <v>1</v>
      </c>
      <c r="Q8" s="47">
        <v>1</v>
      </c>
      <c r="R8" s="47" t="s">
        <v>249</v>
      </c>
    </row>
    <row r="9" spans="8:18" x14ac:dyDescent="0.25">
      <c r="H9" s="47">
        <f t="shared" ref="H9:H37" si="0">ROW()-7</f>
        <v>2</v>
      </c>
      <c r="I9" s="59" t="s">
        <v>161</v>
      </c>
      <c r="J9" s="47">
        <f t="shared" ref="J9:J24" si="1">ROW()-7</f>
        <v>2</v>
      </c>
      <c r="K9" s="59" t="s">
        <v>144</v>
      </c>
      <c r="L9" s="47" t="s">
        <v>190</v>
      </c>
      <c r="M9" s="47">
        <v>8405</v>
      </c>
      <c r="N9" s="47">
        <v>10580</v>
      </c>
      <c r="O9" s="47">
        <v>4410</v>
      </c>
      <c r="P9" s="47">
        <v>9523</v>
      </c>
      <c r="Q9" s="47">
        <v>3856</v>
      </c>
      <c r="R9" s="47">
        <v>66</v>
      </c>
    </row>
    <row r="10" spans="8:18" x14ac:dyDescent="0.25">
      <c r="H10" s="47">
        <f t="shared" si="0"/>
        <v>3</v>
      </c>
      <c r="I10" s="47" t="s">
        <v>162</v>
      </c>
      <c r="J10" s="47">
        <f t="shared" si="1"/>
        <v>3</v>
      </c>
      <c r="K10" s="59" t="s">
        <v>145</v>
      </c>
      <c r="L10" s="47" t="s">
        <v>193</v>
      </c>
      <c r="M10" s="47">
        <f>M8*M9</f>
        <v>109265</v>
      </c>
      <c r="N10" s="47">
        <f>N8*N9</f>
        <v>179860</v>
      </c>
      <c r="O10" s="47"/>
      <c r="P10" s="47"/>
      <c r="Q10" s="47"/>
      <c r="R10" s="47"/>
    </row>
    <row r="11" spans="8:18" x14ac:dyDescent="0.25">
      <c r="H11" s="47">
        <f t="shared" si="0"/>
        <v>4</v>
      </c>
      <c r="I11" s="59" t="s">
        <v>163</v>
      </c>
      <c r="J11" s="47">
        <f t="shared" si="1"/>
        <v>4</v>
      </c>
      <c r="K11" s="59" t="s">
        <v>146</v>
      </c>
      <c r="L11" s="47" t="s">
        <v>192</v>
      </c>
      <c r="M11" s="97">
        <f>SUM(M10,N10,O9,P9,Q9)</f>
        <v>306914</v>
      </c>
      <c r="N11" s="98"/>
      <c r="O11" s="98"/>
      <c r="P11" s="98"/>
      <c r="Q11" s="98"/>
      <c r="R11" s="99"/>
    </row>
    <row r="12" spans="8:18" x14ac:dyDescent="0.25">
      <c r="H12" s="47">
        <f t="shared" si="0"/>
        <v>5</v>
      </c>
      <c r="I12" s="59" t="s">
        <v>164</v>
      </c>
      <c r="J12" s="47">
        <f t="shared" si="1"/>
        <v>5</v>
      </c>
      <c r="K12" s="59" t="s">
        <v>147</v>
      </c>
    </row>
    <row r="13" spans="8:18" x14ac:dyDescent="0.25">
      <c r="H13" s="47">
        <f t="shared" si="0"/>
        <v>6</v>
      </c>
      <c r="I13" s="60" t="s">
        <v>165</v>
      </c>
      <c r="J13" s="47">
        <f t="shared" si="1"/>
        <v>6</v>
      </c>
      <c r="K13" s="59" t="s">
        <v>148</v>
      </c>
    </row>
    <row r="14" spans="8:18" x14ac:dyDescent="0.25">
      <c r="H14" s="47">
        <f t="shared" si="0"/>
        <v>7</v>
      </c>
      <c r="I14" s="60" t="s">
        <v>166</v>
      </c>
      <c r="J14" s="47">
        <f t="shared" si="1"/>
        <v>7</v>
      </c>
      <c r="K14" s="59" t="s">
        <v>149</v>
      </c>
    </row>
    <row r="15" spans="8:18" x14ac:dyDescent="0.25">
      <c r="H15" s="47">
        <f t="shared" si="0"/>
        <v>8</v>
      </c>
      <c r="I15" s="60" t="s">
        <v>167</v>
      </c>
      <c r="J15" s="47">
        <f t="shared" si="1"/>
        <v>8</v>
      </c>
      <c r="K15" s="59" t="s">
        <v>150</v>
      </c>
    </row>
    <row r="16" spans="8:18" x14ac:dyDescent="0.25">
      <c r="H16" s="47">
        <f t="shared" si="0"/>
        <v>9</v>
      </c>
      <c r="I16" s="59" t="s">
        <v>168</v>
      </c>
      <c r="J16" s="47">
        <f t="shared" si="1"/>
        <v>9</v>
      </c>
      <c r="K16" s="59" t="s">
        <v>151</v>
      </c>
    </row>
    <row r="17" spans="2:11" x14ac:dyDescent="0.25">
      <c r="H17" s="47">
        <f t="shared" si="0"/>
        <v>10</v>
      </c>
      <c r="I17" s="59" t="s">
        <v>169</v>
      </c>
      <c r="J17" s="47">
        <f t="shared" si="1"/>
        <v>10</v>
      </c>
      <c r="K17" s="59" t="s">
        <v>152</v>
      </c>
    </row>
    <row r="18" spans="2:11" x14ac:dyDescent="0.25">
      <c r="H18" s="47">
        <f t="shared" si="0"/>
        <v>11</v>
      </c>
      <c r="I18" s="47" t="s">
        <v>170</v>
      </c>
      <c r="J18" s="47">
        <f t="shared" si="1"/>
        <v>11</v>
      </c>
      <c r="K18" s="59" t="s">
        <v>153</v>
      </c>
    </row>
    <row r="19" spans="2:11" x14ac:dyDescent="0.25">
      <c r="H19" s="47">
        <f t="shared" si="0"/>
        <v>12</v>
      </c>
      <c r="I19" s="59" t="s">
        <v>171</v>
      </c>
      <c r="J19" s="47">
        <f t="shared" si="1"/>
        <v>12</v>
      </c>
      <c r="K19" s="59" t="s">
        <v>154</v>
      </c>
    </row>
    <row r="20" spans="2:11" x14ac:dyDescent="0.25">
      <c r="H20" s="47">
        <f t="shared" si="0"/>
        <v>13</v>
      </c>
      <c r="I20" s="47" t="s">
        <v>172</v>
      </c>
      <c r="J20" s="47">
        <f t="shared" si="1"/>
        <v>13</v>
      </c>
      <c r="K20" s="59" t="s">
        <v>155</v>
      </c>
    </row>
    <row r="21" spans="2:11" x14ac:dyDescent="0.25">
      <c r="H21" s="47">
        <f t="shared" si="0"/>
        <v>14</v>
      </c>
      <c r="I21" s="47" t="s">
        <v>173</v>
      </c>
      <c r="J21" s="47">
        <f t="shared" si="1"/>
        <v>14</v>
      </c>
      <c r="K21" s="59" t="s">
        <v>156</v>
      </c>
    </row>
    <row r="22" spans="2:11" x14ac:dyDescent="0.25">
      <c r="H22" s="47">
        <f t="shared" si="0"/>
        <v>15</v>
      </c>
      <c r="I22" s="59" t="s">
        <v>174</v>
      </c>
      <c r="J22" s="47">
        <f t="shared" si="1"/>
        <v>15</v>
      </c>
      <c r="K22" s="59" t="s">
        <v>157</v>
      </c>
    </row>
    <row r="23" spans="2:11" x14ac:dyDescent="0.25">
      <c r="H23" s="47">
        <f t="shared" si="0"/>
        <v>16</v>
      </c>
      <c r="I23" s="60" t="s">
        <v>175</v>
      </c>
      <c r="J23" s="47">
        <f t="shared" si="1"/>
        <v>16</v>
      </c>
      <c r="K23" s="59" t="s">
        <v>158</v>
      </c>
    </row>
    <row r="24" spans="2:11" x14ac:dyDescent="0.25">
      <c r="H24" s="47">
        <f t="shared" si="0"/>
        <v>17</v>
      </c>
      <c r="I24" s="59" t="s">
        <v>176</v>
      </c>
      <c r="J24" s="47">
        <f t="shared" si="1"/>
        <v>17</v>
      </c>
      <c r="K24" s="59" t="s">
        <v>159</v>
      </c>
    </row>
    <row r="25" spans="2:11" x14ac:dyDescent="0.25">
      <c r="H25" s="47">
        <f t="shared" si="0"/>
        <v>18</v>
      </c>
      <c r="I25" s="47" t="s">
        <v>177</v>
      </c>
      <c r="J25" s="47"/>
      <c r="K25" s="47"/>
    </row>
    <row r="26" spans="2:11" x14ac:dyDescent="0.25">
      <c r="B26" s="60"/>
      <c r="H26" s="47">
        <f t="shared" si="0"/>
        <v>19</v>
      </c>
      <c r="I26" s="47" t="s">
        <v>178</v>
      </c>
      <c r="J26" s="47"/>
      <c r="K26" s="47"/>
    </row>
    <row r="27" spans="2:11" x14ac:dyDescent="0.25">
      <c r="B27" s="60"/>
      <c r="H27" s="47">
        <f t="shared" si="0"/>
        <v>20</v>
      </c>
      <c r="I27" s="47" t="s">
        <v>179</v>
      </c>
      <c r="J27" s="47"/>
      <c r="K27" s="47"/>
    </row>
    <row r="28" spans="2:11" x14ac:dyDescent="0.25">
      <c r="B28" s="60"/>
      <c r="H28" s="47">
        <f t="shared" si="0"/>
        <v>21</v>
      </c>
      <c r="I28" s="47" t="s">
        <v>180</v>
      </c>
      <c r="J28" s="47"/>
      <c r="K28" s="47"/>
    </row>
    <row r="29" spans="2:11" x14ac:dyDescent="0.25">
      <c r="H29" s="47">
        <f t="shared" si="0"/>
        <v>22</v>
      </c>
      <c r="I29" s="59" t="s">
        <v>181</v>
      </c>
      <c r="J29" s="47"/>
      <c r="K29" s="47"/>
    </row>
    <row r="30" spans="2:11" x14ac:dyDescent="0.25">
      <c r="H30" s="47">
        <f t="shared" si="0"/>
        <v>23</v>
      </c>
      <c r="I30" s="59" t="s">
        <v>182</v>
      </c>
      <c r="J30" s="47"/>
      <c r="K30" s="47"/>
    </row>
    <row r="31" spans="2:11" ht="30" x14ac:dyDescent="0.25">
      <c r="H31" s="47">
        <f t="shared" si="0"/>
        <v>24</v>
      </c>
      <c r="I31" s="48" t="s">
        <v>183</v>
      </c>
      <c r="J31" s="47"/>
      <c r="K31" s="47"/>
    </row>
    <row r="32" spans="2:11" x14ac:dyDescent="0.25">
      <c r="H32" s="47">
        <f t="shared" si="0"/>
        <v>25</v>
      </c>
      <c r="I32" s="47" t="s">
        <v>184</v>
      </c>
      <c r="J32" s="47"/>
      <c r="K32" s="47"/>
    </row>
    <row r="33" spans="8:11" x14ac:dyDescent="0.25">
      <c r="H33" s="47">
        <f t="shared" si="0"/>
        <v>26</v>
      </c>
      <c r="I33" s="47" t="s">
        <v>185</v>
      </c>
      <c r="J33" s="47"/>
      <c r="K33" s="47"/>
    </row>
    <row r="34" spans="8:11" x14ac:dyDescent="0.25">
      <c r="H34" s="47">
        <f t="shared" si="0"/>
        <v>27</v>
      </c>
      <c r="I34" s="47" t="s">
        <v>186</v>
      </c>
      <c r="J34" s="47"/>
      <c r="K34" s="47"/>
    </row>
    <row r="35" spans="8:11" x14ac:dyDescent="0.25">
      <c r="H35" s="47">
        <f t="shared" si="0"/>
        <v>28</v>
      </c>
      <c r="I35" s="59" t="s">
        <v>213</v>
      </c>
      <c r="J35" s="47"/>
      <c r="K35" s="47"/>
    </row>
    <row r="36" spans="8:11" x14ac:dyDescent="0.25">
      <c r="H36" s="47">
        <f t="shared" si="0"/>
        <v>29</v>
      </c>
      <c r="I36" s="47" t="s">
        <v>214</v>
      </c>
      <c r="J36" s="47"/>
      <c r="K36" s="47"/>
    </row>
    <row r="37" spans="8:11" x14ac:dyDescent="0.25">
      <c r="H37" s="47">
        <f t="shared" si="0"/>
        <v>30</v>
      </c>
      <c r="I37" s="47" t="s">
        <v>187</v>
      </c>
      <c r="J37" s="47"/>
      <c r="K37" s="47"/>
    </row>
    <row r="38" spans="8:11" x14ac:dyDescent="0.25">
      <c r="H38" s="47">
        <v>31</v>
      </c>
      <c r="I38" s="59" t="s">
        <v>210</v>
      </c>
      <c r="J38" s="47"/>
      <c r="K38" s="47"/>
    </row>
    <row r="39" spans="8:11" x14ac:dyDescent="0.25">
      <c r="H39" s="47">
        <v>32</v>
      </c>
      <c r="I39" s="47" t="s">
        <v>211</v>
      </c>
      <c r="J39" s="47"/>
      <c r="K39" s="47"/>
    </row>
  </sheetData>
  <mergeCells count="1">
    <mergeCell ref="M11:R1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04B24-C3EA-42B1-AA3A-D208190B1A2E}">
  <sheetPr>
    <pageSetUpPr fitToPage="1"/>
  </sheetPr>
  <dimension ref="A1:Q22"/>
  <sheetViews>
    <sheetView tabSelected="1" view="pageBreakPreview" zoomScaleNormal="100" zoomScaleSheetLayoutView="100" workbookViewId="0">
      <selection activeCell="K7" sqref="K7:M7"/>
    </sheetView>
  </sheetViews>
  <sheetFormatPr defaultRowHeight="15" x14ac:dyDescent="0.25"/>
  <cols>
    <col min="5" max="5" width="13.7109375" customWidth="1"/>
    <col min="6" max="6" width="11" customWidth="1"/>
    <col min="9" max="9" width="15.7109375" customWidth="1"/>
    <col min="10" max="10" width="10.28515625" bestFit="1" customWidth="1"/>
  </cols>
  <sheetData>
    <row r="1" spans="1:17" x14ac:dyDescent="0.25">
      <c r="A1" s="124"/>
      <c r="B1" s="124"/>
      <c r="C1" s="124"/>
      <c r="D1" s="124"/>
      <c r="E1" s="124"/>
      <c r="F1" s="124"/>
      <c r="G1" s="124"/>
      <c r="H1" s="124"/>
      <c r="I1" s="124"/>
      <c r="J1" s="124"/>
      <c r="K1" s="124"/>
      <c r="L1" s="124"/>
      <c r="M1" s="124"/>
      <c r="N1" s="124"/>
      <c r="O1" s="124"/>
    </row>
    <row r="2" spans="1:17" x14ac:dyDescent="0.25">
      <c r="A2" s="125" t="s">
        <v>236</v>
      </c>
      <c r="B2" s="125"/>
      <c r="C2" s="125"/>
      <c r="D2" s="125"/>
      <c r="E2" s="125"/>
      <c r="F2" s="125"/>
      <c r="G2" s="125"/>
      <c r="H2" s="125"/>
      <c r="I2" s="125"/>
      <c r="J2" s="125"/>
      <c r="K2" s="125"/>
      <c r="L2" s="126" t="e" vm="1">
        <v>#VALUE!</v>
      </c>
      <c r="M2" s="126"/>
      <c r="N2" s="126"/>
      <c r="O2" s="126"/>
    </row>
    <row r="3" spans="1:17" ht="40.5" customHeight="1" x14ac:dyDescent="0.25">
      <c r="A3" s="125"/>
      <c r="B3" s="125"/>
      <c r="C3" s="125"/>
      <c r="D3" s="125"/>
      <c r="E3" s="125"/>
      <c r="F3" s="125"/>
      <c r="G3" s="125"/>
      <c r="H3" s="125"/>
      <c r="I3" s="125"/>
      <c r="J3" s="125"/>
      <c r="K3" s="125"/>
      <c r="L3" s="126"/>
      <c r="M3" s="126"/>
      <c r="N3" s="126"/>
      <c r="O3" s="126"/>
    </row>
    <row r="4" spans="1:17" x14ac:dyDescent="0.25">
      <c r="A4" s="108" t="s">
        <v>229</v>
      </c>
      <c r="B4" s="109" t="s">
        <v>230</v>
      </c>
      <c r="C4" s="109"/>
      <c r="D4" s="109"/>
      <c r="E4" s="109"/>
      <c r="F4" s="110" t="s">
        <v>231</v>
      </c>
      <c r="G4" s="109" t="s">
        <v>5</v>
      </c>
      <c r="H4" s="109"/>
      <c r="I4" s="109"/>
      <c r="J4" s="108" t="s">
        <v>232</v>
      </c>
      <c r="K4" s="100" t="s">
        <v>233</v>
      </c>
      <c r="L4" s="100"/>
      <c r="M4" s="100"/>
      <c r="N4" s="100" t="s">
        <v>234</v>
      </c>
      <c r="O4" s="100"/>
    </row>
    <row r="5" spans="1:17" x14ac:dyDescent="0.25">
      <c r="A5" s="111">
        <v>1</v>
      </c>
      <c r="B5" s="112" t="s">
        <v>237</v>
      </c>
      <c r="C5" s="112"/>
      <c r="D5" s="112"/>
      <c r="E5" s="112"/>
      <c r="F5" s="113" t="s">
        <v>238</v>
      </c>
      <c r="G5" s="112" t="s">
        <v>160</v>
      </c>
      <c r="H5" s="112"/>
      <c r="I5" s="112"/>
      <c r="J5" s="113" t="s">
        <v>45</v>
      </c>
      <c r="K5" s="102"/>
      <c r="L5" s="102"/>
      <c r="M5" s="102"/>
      <c r="N5" s="101"/>
      <c r="O5" s="101"/>
    </row>
    <row r="6" spans="1:17" x14ac:dyDescent="0.25">
      <c r="A6" s="111">
        <v>2</v>
      </c>
      <c r="B6" s="112" t="s">
        <v>237</v>
      </c>
      <c r="C6" s="112"/>
      <c r="D6" s="112"/>
      <c r="E6" s="112"/>
      <c r="F6" s="113" t="s">
        <v>238</v>
      </c>
      <c r="G6" s="112" t="s">
        <v>161</v>
      </c>
      <c r="H6" s="112"/>
      <c r="I6" s="112"/>
      <c r="J6" s="113" t="s">
        <v>45</v>
      </c>
      <c r="K6" s="102"/>
      <c r="L6" s="102"/>
      <c r="M6" s="102"/>
      <c r="N6" s="101"/>
      <c r="O6" s="101"/>
    </row>
    <row r="7" spans="1:17" x14ac:dyDescent="0.25">
      <c r="A7" s="111">
        <v>3</v>
      </c>
      <c r="B7" s="112" t="s">
        <v>237</v>
      </c>
      <c r="C7" s="112"/>
      <c r="D7" s="112"/>
      <c r="E7" s="112"/>
      <c r="F7" s="113" t="s">
        <v>238</v>
      </c>
      <c r="G7" s="112" t="s">
        <v>163</v>
      </c>
      <c r="H7" s="112"/>
      <c r="I7" s="112"/>
      <c r="J7" s="113" t="s">
        <v>45</v>
      </c>
      <c r="K7" s="102"/>
      <c r="L7" s="102"/>
      <c r="M7" s="102"/>
      <c r="N7" s="101"/>
      <c r="O7" s="101"/>
    </row>
    <row r="8" spans="1:17" x14ac:dyDescent="0.25">
      <c r="A8" s="111">
        <v>4</v>
      </c>
      <c r="B8" s="112" t="s">
        <v>237</v>
      </c>
      <c r="C8" s="112"/>
      <c r="D8" s="112"/>
      <c r="E8" s="112"/>
      <c r="F8" s="113" t="s">
        <v>238</v>
      </c>
      <c r="G8" s="112" t="s">
        <v>239</v>
      </c>
      <c r="H8" s="112"/>
      <c r="I8" s="112"/>
      <c r="J8" s="113" t="s">
        <v>45</v>
      </c>
      <c r="K8" s="102"/>
      <c r="L8" s="102"/>
      <c r="M8" s="102"/>
      <c r="N8" s="101"/>
      <c r="O8" s="101"/>
    </row>
    <row r="9" spans="1:17" x14ac:dyDescent="0.25">
      <c r="A9" s="111">
        <v>5</v>
      </c>
      <c r="B9" s="112" t="s">
        <v>237</v>
      </c>
      <c r="C9" s="112"/>
      <c r="D9" s="112"/>
      <c r="E9" s="112"/>
      <c r="F9" s="113" t="s">
        <v>238</v>
      </c>
      <c r="G9" s="112" t="s">
        <v>240</v>
      </c>
      <c r="H9" s="112"/>
      <c r="I9" s="112"/>
      <c r="J9" s="113" t="s">
        <v>45</v>
      </c>
      <c r="K9" s="102"/>
      <c r="L9" s="102"/>
      <c r="M9" s="102"/>
      <c r="N9" s="101"/>
      <c r="O9" s="101"/>
    </row>
    <row r="10" spans="1:17" x14ac:dyDescent="0.25">
      <c r="A10" s="111">
        <v>6</v>
      </c>
      <c r="B10" s="112" t="s">
        <v>237</v>
      </c>
      <c r="C10" s="112"/>
      <c r="D10" s="112"/>
      <c r="E10" s="112"/>
      <c r="F10" s="113" t="s">
        <v>238</v>
      </c>
      <c r="G10" s="112" t="s">
        <v>241</v>
      </c>
      <c r="H10" s="112"/>
      <c r="I10" s="112"/>
      <c r="J10" s="113" t="s">
        <v>45</v>
      </c>
      <c r="K10" s="102"/>
      <c r="L10" s="102"/>
      <c r="M10" s="102"/>
      <c r="N10" s="101"/>
      <c r="O10" s="101"/>
    </row>
    <row r="11" spans="1:17" x14ac:dyDescent="0.25">
      <c r="A11" s="114">
        <v>7</v>
      </c>
      <c r="B11" s="115" t="s">
        <v>237</v>
      </c>
      <c r="C11" s="115"/>
      <c r="D11" s="115"/>
      <c r="E11" s="115"/>
      <c r="F11" s="116" t="s">
        <v>238</v>
      </c>
      <c r="G11" s="115" t="s">
        <v>242</v>
      </c>
      <c r="H11" s="115"/>
      <c r="I11" s="115"/>
      <c r="J11" s="116" t="s">
        <v>45</v>
      </c>
      <c r="K11" s="104"/>
      <c r="L11" s="104"/>
      <c r="M11" s="104"/>
      <c r="N11" s="103"/>
      <c r="O11" s="103"/>
    </row>
    <row r="12" spans="1:17" x14ac:dyDescent="0.25">
      <c r="A12" s="111">
        <v>8</v>
      </c>
      <c r="B12" s="115" t="s">
        <v>237</v>
      </c>
      <c r="C12" s="115"/>
      <c r="D12" s="115"/>
      <c r="E12" s="115"/>
      <c r="F12" s="113" t="s">
        <v>238</v>
      </c>
      <c r="G12" s="115" t="s">
        <v>174</v>
      </c>
      <c r="H12" s="115"/>
      <c r="I12" s="115"/>
      <c r="J12" s="113" t="s">
        <v>45</v>
      </c>
      <c r="K12" s="105"/>
      <c r="L12" s="106"/>
      <c r="M12" s="107"/>
      <c r="N12" s="103"/>
      <c r="O12" s="103"/>
    </row>
    <row r="13" spans="1:17" x14ac:dyDescent="0.25">
      <c r="A13" s="111">
        <v>9</v>
      </c>
      <c r="B13" s="115" t="s">
        <v>237</v>
      </c>
      <c r="C13" s="115"/>
      <c r="D13" s="115"/>
      <c r="E13" s="115"/>
      <c r="F13" s="113" t="s">
        <v>238</v>
      </c>
      <c r="G13" s="115" t="s">
        <v>243</v>
      </c>
      <c r="H13" s="115"/>
      <c r="I13" s="115"/>
      <c r="J13" s="113" t="s">
        <v>45</v>
      </c>
      <c r="K13" s="105"/>
      <c r="L13" s="106"/>
      <c r="M13" s="107"/>
      <c r="N13" s="103"/>
      <c r="O13" s="103"/>
    </row>
    <row r="14" spans="1:17" x14ac:dyDescent="0.25">
      <c r="A14" s="111">
        <v>10</v>
      </c>
      <c r="B14" s="115" t="s">
        <v>237</v>
      </c>
      <c r="C14" s="115"/>
      <c r="D14" s="115"/>
      <c r="E14" s="115"/>
      <c r="F14" s="113" t="s">
        <v>238</v>
      </c>
      <c r="G14" s="115" t="s">
        <v>181</v>
      </c>
      <c r="H14" s="115"/>
      <c r="I14" s="115"/>
      <c r="J14" s="113" t="s">
        <v>45</v>
      </c>
      <c r="K14" s="105"/>
      <c r="L14" s="106"/>
      <c r="M14" s="107"/>
      <c r="N14" s="103"/>
      <c r="O14" s="103"/>
    </row>
    <row r="15" spans="1:17" x14ac:dyDescent="0.25">
      <c r="A15" s="114">
        <v>11</v>
      </c>
      <c r="B15" s="115" t="s">
        <v>237</v>
      </c>
      <c r="C15" s="115"/>
      <c r="D15" s="115"/>
      <c r="E15" s="115"/>
      <c r="F15" s="117" t="s">
        <v>238</v>
      </c>
      <c r="G15" s="115" t="s">
        <v>182</v>
      </c>
      <c r="H15" s="115"/>
      <c r="I15" s="115"/>
      <c r="J15" s="118" t="s">
        <v>45</v>
      </c>
      <c r="K15" s="105"/>
      <c r="L15" s="106"/>
      <c r="M15" s="107"/>
      <c r="N15" s="103"/>
      <c r="O15" s="103"/>
    </row>
    <row r="16" spans="1:17" x14ac:dyDescent="0.25">
      <c r="A16" s="111">
        <v>12</v>
      </c>
      <c r="B16" s="112" t="s">
        <v>237</v>
      </c>
      <c r="C16" s="112"/>
      <c r="D16" s="112"/>
      <c r="E16" s="112"/>
      <c r="F16" s="119" t="s">
        <v>238</v>
      </c>
      <c r="G16" s="112" t="s">
        <v>244</v>
      </c>
      <c r="H16" s="112"/>
      <c r="I16" s="112"/>
      <c r="J16" s="113" t="s">
        <v>45</v>
      </c>
      <c r="K16" s="102"/>
      <c r="L16" s="102"/>
      <c r="M16" s="102"/>
      <c r="N16" s="101"/>
      <c r="O16" s="101"/>
      <c r="P16" s="61"/>
      <c r="Q16" s="61"/>
    </row>
    <row r="17" spans="1:17" x14ac:dyDescent="0.25">
      <c r="A17" s="111">
        <v>13</v>
      </c>
      <c r="B17" s="112" t="s">
        <v>237</v>
      </c>
      <c r="C17" s="112"/>
      <c r="D17" s="112"/>
      <c r="E17" s="112"/>
      <c r="F17" s="119" t="s">
        <v>238</v>
      </c>
      <c r="G17" s="112" t="s">
        <v>210</v>
      </c>
      <c r="H17" s="112"/>
      <c r="I17" s="112"/>
      <c r="J17" s="113" t="s">
        <v>45</v>
      </c>
      <c r="K17" s="102"/>
      <c r="L17" s="102"/>
      <c r="M17" s="102"/>
      <c r="N17" s="101"/>
      <c r="O17" s="101"/>
      <c r="P17" s="61"/>
      <c r="Q17" s="61"/>
    </row>
    <row r="18" spans="1:17" x14ac:dyDescent="0.25">
      <c r="A18" s="111"/>
      <c r="B18" s="112"/>
      <c r="C18" s="112"/>
      <c r="D18" s="112"/>
      <c r="E18" s="112"/>
      <c r="F18" s="113"/>
      <c r="G18" s="112"/>
      <c r="H18" s="112"/>
      <c r="I18" s="112"/>
      <c r="J18" s="113"/>
      <c r="K18" s="63"/>
      <c r="L18" s="64"/>
      <c r="M18" s="64"/>
      <c r="N18" s="61"/>
      <c r="O18" s="61"/>
    </row>
    <row r="19" spans="1:17" x14ac:dyDescent="0.25">
      <c r="A19" s="120"/>
      <c r="B19" s="109" t="s">
        <v>235</v>
      </c>
      <c r="C19" s="109"/>
      <c r="D19" s="109"/>
      <c r="E19" s="109"/>
      <c r="F19" s="121"/>
      <c r="G19" s="122"/>
      <c r="H19" s="122"/>
      <c r="I19" s="122"/>
      <c r="J19" s="123" t="s">
        <v>45</v>
      </c>
      <c r="K19" s="66">
        <f>SUM(K5:M18)</f>
        <v>0</v>
      </c>
      <c r="L19" s="65"/>
      <c r="M19" s="65"/>
      <c r="N19" s="62"/>
      <c r="O19" s="62"/>
    </row>
    <row r="22" spans="1:17" x14ac:dyDescent="0.25">
      <c r="G22">
        <f>SUM(G14:G21)</f>
        <v>0</v>
      </c>
    </row>
  </sheetData>
  <sheetProtection algorithmName="SHA-512" hashValue="cYSqABJ0qrPPqUWwTt+omCVqkv9J8uN70jrMQ/icYlmeC2vl5/+1oQhQSxyV9o4a0VWU3FsKUZG71iHVxSBiJQ==" saltValue="r8uy0nZXsNKd/7no5rXCLw==" spinCount="100000" sheet="1" objects="1" scenarios="1" selectLockedCells="1"/>
  <mergeCells count="64">
    <mergeCell ref="A2:K3"/>
    <mergeCell ref="L2:O3"/>
    <mergeCell ref="B4:E4"/>
    <mergeCell ref="G4:I4"/>
    <mergeCell ref="K4:M4"/>
    <mergeCell ref="N4:O4"/>
    <mergeCell ref="B8:E8"/>
    <mergeCell ref="G8:I8"/>
    <mergeCell ref="K8:M8"/>
    <mergeCell ref="N8:O8"/>
    <mergeCell ref="B5:E5"/>
    <mergeCell ref="G5:I5"/>
    <mergeCell ref="K5:M5"/>
    <mergeCell ref="N5:O5"/>
    <mergeCell ref="B6:E6"/>
    <mergeCell ref="G6:I6"/>
    <mergeCell ref="K6:M6"/>
    <mergeCell ref="N6:O6"/>
    <mergeCell ref="B7:E7"/>
    <mergeCell ref="G7:I7"/>
    <mergeCell ref="K7:M7"/>
    <mergeCell ref="N7:O7"/>
    <mergeCell ref="B9:E9"/>
    <mergeCell ref="G9:I9"/>
    <mergeCell ref="K9:M9"/>
    <mergeCell ref="N9:O9"/>
    <mergeCell ref="B10:E10"/>
    <mergeCell ref="G10:I10"/>
    <mergeCell ref="K10:M10"/>
    <mergeCell ref="N10:O10"/>
    <mergeCell ref="B11:E11"/>
    <mergeCell ref="G11:I11"/>
    <mergeCell ref="K11:M11"/>
    <mergeCell ref="N11:O11"/>
    <mergeCell ref="B12:E12"/>
    <mergeCell ref="G12:I12"/>
    <mergeCell ref="K12:M12"/>
    <mergeCell ref="N12:O12"/>
    <mergeCell ref="B13:E13"/>
    <mergeCell ref="G13:I13"/>
    <mergeCell ref="K13:M13"/>
    <mergeCell ref="N13:O13"/>
    <mergeCell ref="B14:E14"/>
    <mergeCell ref="G14:I14"/>
    <mergeCell ref="K14:M14"/>
    <mergeCell ref="N14:O14"/>
    <mergeCell ref="B17:E17"/>
    <mergeCell ref="G17:I17"/>
    <mergeCell ref="K17:M17"/>
    <mergeCell ref="N17:O17"/>
    <mergeCell ref="B15:E15"/>
    <mergeCell ref="G15:I15"/>
    <mergeCell ref="K15:M15"/>
    <mergeCell ref="N15:O15"/>
    <mergeCell ref="B16:E16"/>
    <mergeCell ref="G16:I16"/>
    <mergeCell ref="K16:M16"/>
    <mergeCell ref="N16:O16"/>
    <mergeCell ref="B18:E18"/>
    <mergeCell ref="G18:I18"/>
    <mergeCell ref="K18:M18"/>
    <mergeCell ref="B19:E19"/>
    <mergeCell ref="G19:I19"/>
    <mergeCell ref="K19:M19"/>
  </mergeCells>
  <pageMargins left="0.7" right="0.7" top="0.75" bottom="0.75" header="0.3" footer="0.3"/>
  <pageSetup scale="80" orientation="landscape" r:id="rId1"/>
</worksheet>
</file>

<file path=docMetadata/LabelInfo.xml><?xml version="1.0" encoding="utf-8"?>
<clbl:labelList xmlns:clbl="http://schemas.microsoft.com/office/2020/mipLabelMetadata">
  <clbl:label id="{37ef3d19-1651-4452-b761-dc2414bf0416}" enabled="0" method="" siteId="{37ef3d19-1651-4452-b761-dc2414bf041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New Filter House</vt:lpstr>
      <vt:lpstr>Sardara</vt:lpstr>
      <vt:lpstr>Cheltan Timori</vt:lpstr>
      <vt:lpstr>Pastadara</vt:lpstr>
      <vt:lpstr>Cheltan Arabia</vt:lpstr>
      <vt:lpstr>Kola Khil </vt:lpstr>
      <vt:lpstr>Qezal Qodoq</vt:lpstr>
      <vt:lpstr>Shorcha</vt:lpstr>
      <vt:lpstr>Garmali</vt:lpstr>
      <vt:lpstr>Mullah Juma Khan</vt:lpstr>
      <vt:lpstr>Nara Khil</vt:lpstr>
      <vt:lpstr>Qozi Khane</vt:lpstr>
      <vt:lpstr>Yurt Mullah Shaheen</vt:lpstr>
      <vt:lpstr>Charsai Baloch</vt:lpstr>
      <vt:lpstr>Sheet1</vt:lpstr>
      <vt:lpstr>Summary</vt:lpstr>
      <vt:lpstr>Summary!Print_Area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Amini, Obaidullah</dc:creator>
  <cp:lastModifiedBy>Bahman, Mohammad Mahdi</cp:lastModifiedBy>
  <cp:lastPrinted>2026-07-13T05:43:45Z</cp:lastPrinted>
  <dcterms:created xsi:type="dcterms:W3CDTF">2015-06-05T18:17:20Z</dcterms:created>
  <dcterms:modified xsi:type="dcterms:W3CDTF">2026-07-14T08:19:51Z</dcterms:modified>
</cp:coreProperties>
</file>